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3FA01511-EA55-4041-8F31-E99D9B103C09}" xr6:coauthVersionLast="36" xr6:coauthVersionMax="36" xr10:uidLastSave="{00000000-0000-0000-0000-000000000000}"/>
  <bookViews>
    <workbookView xWindow="0" yWindow="0" windowWidth="28800" windowHeight="913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R38" authorId="0" shapeId="0" xr:uid="{00000000-0006-0000-0200-000001000000}">
      <text>
        <r>
          <rPr>
            <b/>
            <sz val="9"/>
            <color indexed="81"/>
            <rFont val="Segoe UI"/>
            <family val="2"/>
          </rPr>
          <t>Autor:</t>
        </r>
        <r>
          <rPr>
            <sz val="9"/>
            <color indexed="81"/>
            <rFont val="Segoe UI"/>
            <family val="2"/>
          </rPr>
          <t xml:space="preserve">
JA WP 2021
</t>
        </r>
      </text>
    </comment>
    <comment ref="R46" authorId="0" shapeId="0" xr:uid="{00000000-0006-0000-0200-000002000000}">
      <text>
        <r>
          <rPr>
            <b/>
            <sz val="9"/>
            <color indexed="81"/>
            <rFont val="Segoe UI"/>
            <family val="2"/>
          </rPr>
          <t>Autor:</t>
        </r>
        <r>
          <rPr>
            <sz val="9"/>
            <color indexed="81"/>
            <rFont val="Segoe UI"/>
            <family val="2"/>
          </rPr>
          <t xml:space="preserve">
Konto 401102+401104+
401120+401541
</t>
        </r>
      </text>
    </comment>
    <comment ref="R48" authorId="0" shapeId="0" xr:uid="{00000000-0006-0000-0200-000003000000}">
      <text>
        <r>
          <rPr>
            <b/>
            <sz val="9"/>
            <color indexed="81"/>
            <rFont val="Segoe UI"/>
            <charset val="1"/>
          </rPr>
          <t>Autor:</t>
        </r>
        <r>
          <rPr>
            <sz val="9"/>
            <color indexed="81"/>
            <rFont val="Segoe UI"/>
            <charset val="1"/>
          </rPr>
          <t xml:space="preserve">
Konto 401107
</t>
        </r>
      </text>
    </comment>
    <comment ref="R49" authorId="0" shapeId="0" xr:uid="{00000000-0006-0000-0200-000004000000}">
      <text>
        <r>
          <rPr>
            <b/>
            <sz val="9"/>
            <color indexed="81"/>
            <rFont val="Segoe UI"/>
            <charset val="1"/>
          </rPr>
          <t>Autor:</t>
        </r>
        <r>
          <rPr>
            <sz val="9"/>
            <color indexed="81"/>
            <rFont val="Segoe UI"/>
            <charset val="1"/>
          </rPr>
          <t xml:space="preserve">
Konto 590104
</t>
        </r>
      </text>
    </comment>
    <comment ref="R54" authorId="0" shapeId="0" xr:uid="{00000000-0006-0000-0200-000005000000}">
      <text>
        <r>
          <rPr>
            <b/>
            <sz val="9"/>
            <color indexed="81"/>
            <rFont val="Segoe UI"/>
            <charset val="1"/>
          </rPr>
          <t>Autor:</t>
        </r>
        <r>
          <rPr>
            <sz val="9"/>
            <color indexed="81"/>
            <rFont val="Segoe UI"/>
            <charset val="1"/>
          </rPr>
          <t xml:space="preserve">
Konto 540110
</t>
        </r>
      </text>
    </comment>
    <comment ref="R55" authorId="0" shapeId="0" xr:uid="{00000000-0006-0000-0200-000006000000}">
      <text>
        <r>
          <rPr>
            <b/>
            <sz val="9"/>
            <color indexed="81"/>
            <rFont val="Segoe UI"/>
            <charset val="1"/>
          </rPr>
          <t>Autor:</t>
        </r>
        <r>
          <rPr>
            <sz val="9"/>
            <color indexed="81"/>
            <rFont val="Segoe UI"/>
            <charset val="1"/>
          </rPr>
          <t xml:space="preserve">
Konto 401103+401540
</t>
        </r>
      </text>
    </comment>
    <comment ref="R56" authorId="0" shapeId="0" xr:uid="{00000000-0006-0000-0200-000007000000}">
      <text>
        <r>
          <rPr>
            <b/>
            <sz val="9"/>
            <color indexed="81"/>
            <rFont val="Segoe UI"/>
            <charset val="1"/>
          </rPr>
          <t>Autor:</t>
        </r>
        <r>
          <rPr>
            <sz val="9"/>
            <color indexed="81"/>
            <rFont val="Segoe UI"/>
            <charset val="1"/>
          </rPr>
          <t xml:space="preserve">
Konto 590102
</t>
        </r>
      </text>
    </comment>
    <comment ref="R57" authorId="0" shapeId="0" xr:uid="{00000000-0006-0000-0200-000008000000}">
      <text>
        <r>
          <rPr>
            <b/>
            <sz val="9"/>
            <color indexed="81"/>
            <rFont val="Segoe UI"/>
            <charset val="1"/>
          </rPr>
          <t>Autor:</t>
        </r>
        <r>
          <rPr>
            <sz val="9"/>
            <color indexed="81"/>
            <rFont val="Segoe UI"/>
            <charset val="1"/>
          </rPr>
          <t xml:space="preserve">
Konto 401508
</t>
        </r>
      </text>
    </comment>
  </commentList>
</comments>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<sst xmlns="http://schemas.openxmlformats.org/spreadsheetml/2006/main" count="525" uniqueCount="220">
  <si>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</si>
  <si>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</si>
  <si>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</si>
  <si>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</si>
  <si>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</si>
  <si>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</si>
  <si>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</si>
  <si>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</si>
  <si>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</si>
  <si>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</si>
  <si>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</si>
  <si>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</si>
  <si>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</si>
  <si>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</si>
  <si>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</si>
  <si>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</si>
  <si>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</si>
  <si>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</si>
  <si>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</si>
  <si>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</si>
  <si>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</si>
  <si>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</si>
  <si>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</si>
  <si>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</si>
  <si>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</si>
  <si>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</si>
  <si>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</si>
  <si>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</si>
  <si>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</si>
  <si>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</si>
  <si>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</si>
  <si>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</si>
  <si>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</si>
  <si>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</si>
  <si>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</si>
  <si>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</si>
  <si>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</si>
  <si>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</si>
  <si>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</si>
  <si>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</si>
  <si>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</si>
  <si>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</si>
  <si>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</si>
  <si>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</si>
  <si>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</si>
  <si>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</si>
  <si>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</si>
  <si>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</si>
  <si>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</si>
  <si>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</si>
  <si>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</si>
  <si>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</si>
  <si>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</si>
  <si>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</si>
  <si>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</si>
  <si>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</si>
  <si>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</si>
  <si>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</si>
  <si>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</si>
  <si>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</si>
  <si>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</si>
  <si>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</si>
  <si>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</si>
  <si>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</si>
  <si>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</si>
  <si>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</si>
  <si>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</si>
  <si>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</si>
  <si>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</si>
  <si>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</si>
  <si>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</si>
  <si>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</si>
  <si>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</si>
  <si>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</si>
  <si>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</si>
  <si>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</si>
  <si>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</si>
  <si>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</si>
  <si>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</si>
  <si>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</si>
  <si>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</si>
  <si>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</si>
  <si>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</si>
  <si>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</si>
  <si>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</si>
  <si>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</si>
  <si>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</si>
  <si>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</si>
  <si>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</si>
  <si>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</si>
  <si>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</si>
  <si>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</si>
  <si>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</si>
  <si>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</si>
  <si>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</si>
  <si>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</si>
  <si>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</si>
  <si>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</si>
  <si>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</si>
  <si>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</si>
  <si>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</si>
  <si>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</si>
  <si>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</si>
  <si>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</si>
  <si>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</si>
  <si>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</si>
  <si>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</si>
  <si>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</si>
  <si>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</si>
  <si>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</si>
  <si>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</si>
  <si>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</si>
  <si>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</si>
  <si>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</si>
  <si>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</si>
  <si>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</si>
  <si>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</si>
  <si>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</si>
  <si>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</si>
  <si>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</si>
  <si>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</si>
  <si>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</si>
  <si>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</si>
  <si>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</si>
  <si>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</si>
  <si>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</si>
  <si>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</si>
  <si>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</si>
  <si>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</si>
  <si>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</si>
  <si>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</si>
  <si>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</si>
  <si>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</si>
  <si>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</si>
  <si>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</si>
  <si>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</si>
  <si>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</si>
  <si>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</si>
  <si>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</si>
  <si>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</si>
  <si>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</si>
  <si>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</si>
  <si>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</si>
  <si>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</si>
  <si>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</si>
  <si>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</si>
  <si>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</si>
  <si>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</si>
  <si>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</si>
  <si>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</si>
  <si>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</si>
  <si>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</si>
  <si>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</si>
  <si>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</si>
  <si>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</si>
  <si>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</si>
  <si>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</si>
  <si>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</si>
  <si>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</si>
  <si>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</si>
  <si>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</si>
  <si>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</si>
  <si>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</si>
  <si>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</si>
  <si>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</si>
  <si>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</si>
  <si>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</si>
  <si>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</si>
  <si>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</si>
  <si>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</si>
  <si>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</si>
  <si>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</si>
  <si>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</si>
  <si>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</si>
  <si>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</si>
  <si>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</si>
  <si>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</si>
  <si>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</si>
  <si>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</si>
  <si>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</si>
  <si>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</si>
  <si>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</si>
  <si>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</si>
  <si>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</si>
  <si>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</si>
  <si>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</si>
  <si>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</si>
  <si>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</si>
  <si>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</si>
  <si>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</si>
  <si>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</si>
  <si>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</si>
  <si>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</si>
  <si>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</si>
  <si>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</si>
  <si>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</si>
  <si>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</si>
  <si>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</si>
  <si>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</si>
  <si>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</si>
  <si>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</si>
  <si>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</si>
  <si>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</si>
  <si>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</si>
  <si>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</si>
  <si>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</si>
  <si>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</si>
  <si>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</si>
  <si>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</si>
  <si>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</si>
  <si>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</si>
  <si>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</si>
  <si>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</si>
  <si>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</si>
  <si>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</si>
  <si>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</si>
  <si>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</si>
  <si>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</si>
  <si>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</si>
  <si>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Vlotho Stromnetz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</si>
</sst>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7">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9"/>
      <color indexed="81"/>
      <name val="Segoe UI"/>
      <family val="2"/>
    </font>
    <font>
      <b/>
      <sz val="9"/>
      <color indexed="81"/>
      <name val="Segoe UI"/>
      <family val="2"/>
    </font>
    <font>
      <sz val="9"/>
      <color indexed="81"/>
      <name val="Segoe UI"/>
      <charset val="1"/>
    </font>
    <font>
      <b/>
      <sz val="9"/>
      <color indexed="81"/>
      <name val="Segoe UI"/>
      <charset val="1"/>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9">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8" fontId="30" fillId="22" borderId="7" xfId="2" applyNumberFormat="1" applyFont="1" applyFill="1" applyBorder="1" applyAlignment="1" applyProtection="1">
      <alignment horizontal="center" vertical="center"/>
      <protection locked="0"/>
    </xf>
    <xf numFmtId="8" fontId="26" fillId="29" borderId="7" xfId="2" applyNumberFormat="1" applyFont="1" applyFill="1" applyBorder="1" applyAlignment="1" applyProtection="1">
      <alignment horizontal="center" vertical="center"/>
      <protection locked="0"/>
    </xf>
    <xf numFmtId="8" fontId="30" fillId="21" borderId="1" xfId="1" applyNumberFormat="1" applyFont="1" applyFill="1" applyBorder="1" applyAlignment="1" applyProtection="1">
      <alignment vertical="center"/>
    </xf>
    <xf numFmtId="8" fontId="29" fillId="0" borderId="0" xfId="0" applyNumberFormat="1" applyFont="1" applyAlignment="1" applyProtection="1">
      <alignment vertical="center"/>
    </xf>
    <xf numFmtId="8" fontId="30" fillId="22" borderId="1" xfId="2" applyNumberFormat="1" applyFont="1" applyFill="1" applyBorder="1" applyAlignment="1" applyProtection="1">
      <alignment horizontal="center" vertical="center"/>
      <protection locked="0"/>
    </xf>
    <xf numFmtId="8" fontId="26" fillId="21" borderId="1" xfId="2" applyNumberFormat="1" applyFont="1" applyFill="1" applyBorder="1" applyAlignment="1" applyProtection="1">
      <alignment horizontal="center" vertical="center"/>
      <protection locked="0"/>
    </xf>
    <xf numFmtId="44" fontId="3" fillId="22" borderId="1" xfId="0" applyNumberFormat="1" applyFont="1" applyFill="1" applyBorder="1" applyProtection="1">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10011102</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C34" zoomScaleNormal="100" workbookViewId="0">
      <selection activeCell="C45" sqref="C45"/>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27" fitToHeight="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67"/>
  <sheetViews>
    <sheetView showGridLines="0" zoomScaleNormal="100" workbookViewId="0"/>
  </sheetViews>
  <sheetFormatPr baseColWidth="10" defaultColWidth="11.42578125" defaultRowHeight="15.75"/>
  <cols>
    <col min="1" max="1" width="6.28515625" style="45" customWidth="1"/>
    <col min="2" max="2" width="68.85546875" style="108" customWidth="1"/>
    <col min="3" max="16" width="21.7109375" style="45" customWidth="1"/>
    <col min="17" max="18" width="20.7109375" style="45" customWidth="1"/>
    <col min="19" max="19" width="25.85546875" style="45" customWidth="1"/>
    <col min="20" max="20" width="13.42578125" style="45" bestFit="1" customWidth="1"/>
    <col min="21" max="16384" width="11.42578125" style="45"/>
  </cols>
  <sheetData>
    <row r="1" spans="1:20"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20" ht="18.75" customHeight="1">
      <c r="A2" s="85" t="s">
        <v>20</v>
      </c>
      <c r="B2" s="101" t="s">
        <v>0</v>
      </c>
      <c r="C2" s="48"/>
      <c r="D2" s="48"/>
      <c r="E2" s="48"/>
      <c r="F2" s="48"/>
      <c r="G2" s="48"/>
      <c r="H2" s="48"/>
      <c r="I2" s="48"/>
      <c r="J2" s="48"/>
      <c r="K2" s="48"/>
      <c r="L2" s="48"/>
      <c r="M2" s="48"/>
      <c r="N2" s="48"/>
      <c r="O2" s="48"/>
      <c r="P2" s="48"/>
      <c r="Q2" s="48"/>
      <c r="R2" s="48"/>
      <c r="S2" s="48"/>
    </row>
    <row r="3" spans="1:20" ht="18.75" customHeight="1">
      <c r="A3" s="93">
        <v>1</v>
      </c>
      <c r="B3" s="97" t="s">
        <v>59</v>
      </c>
      <c r="C3" s="27"/>
      <c r="D3" s="27"/>
      <c r="E3" s="27"/>
      <c r="F3" s="27"/>
      <c r="G3" s="27"/>
      <c r="H3" s="27"/>
      <c r="I3" s="27"/>
      <c r="J3" s="27"/>
      <c r="K3" s="27"/>
      <c r="L3" s="27"/>
      <c r="M3" s="27"/>
      <c r="N3" s="27"/>
      <c r="O3" s="27"/>
      <c r="P3" s="26">
        <v>0</v>
      </c>
      <c r="Q3" s="26">
        <v>0</v>
      </c>
      <c r="R3" s="26">
        <v>0</v>
      </c>
      <c r="S3" s="26">
        <v>0</v>
      </c>
    </row>
    <row r="4" spans="1:20" ht="18.75" customHeight="1">
      <c r="A4" s="93">
        <v>2</v>
      </c>
      <c r="B4" s="97" t="s">
        <v>31</v>
      </c>
      <c r="C4" s="27"/>
      <c r="D4" s="27"/>
      <c r="E4" s="27"/>
      <c r="F4" s="27"/>
      <c r="G4" s="27"/>
      <c r="H4" s="27"/>
      <c r="I4" s="27"/>
      <c r="J4" s="27"/>
      <c r="K4" s="27"/>
      <c r="L4" s="27"/>
      <c r="M4" s="27"/>
      <c r="N4" s="27"/>
      <c r="O4" s="27"/>
      <c r="P4" s="26">
        <v>0</v>
      </c>
      <c r="Q4" s="26">
        <v>0</v>
      </c>
      <c r="R4" s="26">
        <v>0</v>
      </c>
      <c r="S4" s="26">
        <v>0</v>
      </c>
    </row>
    <row r="5" spans="1:20" ht="18.75" customHeight="1">
      <c r="A5" s="94" t="s">
        <v>2</v>
      </c>
      <c r="B5" s="102" t="s">
        <v>1</v>
      </c>
      <c r="C5" s="48"/>
      <c r="D5" s="48"/>
      <c r="E5" s="48"/>
      <c r="F5" s="48"/>
      <c r="G5" s="48"/>
      <c r="H5" s="48"/>
      <c r="I5" s="48"/>
      <c r="J5" s="48"/>
      <c r="K5" s="48"/>
      <c r="L5" s="48"/>
      <c r="M5" s="48"/>
      <c r="N5" s="48"/>
      <c r="O5" s="48"/>
      <c r="P5" s="48"/>
      <c r="Q5" s="48"/>
      <c r="R5" s="48"/>
      <c r="S5" s="48"/>
    </row>
    <row r="6" spans="1:20" ht="18.75" customHeight="1">
      <c r="A6" s="95">
        <v>1</v>
      </c>
      <c r="B6" s="103" t="s">
        <v>158</v>
      </c>
      <c r="C6" s="27"/>
      <c r="D6" s="27"/>
      <c r="E6" s="27"/>
      <c r="F6" s="27"/>
      <c r="G6" s="27"/>
      <c r="H6" s="27"/>
      <c r="I6" s="27"/>
      <c r="J6" s="27"/>
      <c r="K6" s="27"/>
      <c r="L6" s="27"/>
      <c r="M6" s="27"/>
      <c r="N6" s="27"/>
      <c r="O6" s="27"/>
      <c r="P6" s="122">
        <v>11071266.49</v>
      </c>
      <c r="Q6" s="122">
        <v>11346501.75</v>
      </c>
      <c r="R6" s="122">
        <v>10405831.890000001</v>
      </c>
      <c r="S6" s="122">
        <v>10425478.350000001</v>
      </c>
    </row>
    <row r="7" spans="1:20" ht="18.75" customHeight="1">
      <c r="A7" s="96" t="s">
        <v>75</v>
      </c>
      <c r="B7" s="103" t="s">
        <v>159</v>
      </c>
      <c r="C7" s="27"/>
      <c r="D7" s="27"/>
      <c r="E7" s="27"/>
      <c r="F7" s="27"/>
      <c r="G7" s="27"/>
      <c r="H7" s="27"/>
      <c r="I7" s="27"/>
      <c r="J7" s="27"/>
      <c r="K7" s="27"/>
      <c r="L7" s="27"/>
      <c r="M7" s="27"/>
      <c r="N7" s="27"/>
      <c r="O7" s="27"/>
      <c r="P7" s="122">
        <v>1893320.54</v>
      </c>
      <c r="Q7" s="122">
        <v>1601377.5300000003</v>
      </c>
      <c r="R7" s="122">
        <v>1978282.0999999999</v>
      </c>
      <c r="S7" s="122">
        <v>2267182.77</v>
      </c>
    </row>
    <row r="8" spans="1:20" ht="18.75" customHeight="1">
      <c r="A8" s="96" t="s">
        <v>89</v>
      </c>
      <c r="B8" s="103" t="s">
        <v>160</v>
      </c>
      <c r="C8" s="27"/>
      <c r="D8" s="27"/>
      <c r="E8" s="27"/>
      <c r="F8" s="27"/>
      <c r="G8" s="27"/>
      <c r="H8" s="27"/>
      <c r="I8" s="27"/>
      <c r="J8" s="27"/>
      <c r="K8" s="27"/>
      <c r="L8" s="27"/>
      <c r="M8" s="27"/>
      <c r="N8" s="27"/>
      <c r="O8" s="27"/>
      <c r="P8" s="122">
        <v>506136.22999999899</v>
      </c>
      <c r="Q8" s="122">
        <v>466088.37</v>
      </c>
      <c r="R8" s="122">
        <v>469453.25</v>
      </c>
      <c r="S8" s="27">
        <v>455120.22</v>
      </c>
    </row>
    <row r="9" spans="1:20" ht="30">
      <c r="A9" s="96" t="s">
        <v>100</v>
      </c>
      <c r="B9" s="103" t="s">
        <v>87</v>
      </c>
      <c r="C9" s="27"/>
      <c r="D9" s="27"/>
      <c r="E9" s="27"/>
      <c r="F9" s="27"/>
      <c r="G9" s="27"/>
      <c r="H9" s="27"/>
      <c r="I9" s="27"/>
      <c r="J9" s="27"/>
      <c r="K9" s="27"/>
      <c r="L9" s="27"/>
      <c r="M9" s="27"/>
      <c r="N9" s="27"/>
      <c r="O9" s="27"/>
      <c r="P9" s="122">
        <v>9177945.9499999993</v>
      </c>
      <c r="Q9" s="122">
        <v>9745124.2199999988</v>
      </c>
      <c r="R9" s="122">
        <v>8427549.790000001</v>
      </c>
      <c r="S9" s="122">
        <v>8158295.5800000019</v>
      </c>
    </row>
    <row r="10" spans="1:20" ht="30">
      <c r="A10" s="93">
        <v>2</v>
      </c>
      <c r="B10" s="97" t="s">
        <v>36</v>
      </c>
      <c r="C10" s="27"/>
      <c r="D10" s="27"/>
      <c r="E10" s="27"/>
      <c r="F10" s="27"/>
      <c r="G10" s="27"/>
      <c r="H10" s="27"/>
      <c r="I10" s="27"/>
      <c r="J10" s="27"/>
      <c r="K10" s="27"/>
      <c r="L10" s="27"/>
      <c r="M10" s="27"/>
      <c r="N10" s="27"/>
      <c r="O10" s="27"/>
      <c r="P10" s="27">
        <v>0</v>
      </c>
      <c r="Q10" s="27">
        <v>0</v>
      </c>
      <c r="R10" s="27">
        <v>0</v>
      </c>
      <c r="S10" s="27">
        <v>0</v>
      </c>
    </row>
    <row r="11" spans="1:20" ht="18.75" customHeight="1">
      <c r="A11" s="93">
        <v>3</v>
      </c>
      <c r="B11" s="97" t="s">
        <v>58</v>
      </c>
      <c r="C11" s="27"/>
      <c r="D11" s="27"/>
      <c r="E11" s="27"/>
      <c r="F11" s="27"/>
      <c r="G11" s="27"/>
      <c r="H11" s="27"/>
      <c r="I11" s="27"/>
      <c r="J11" s="27"/>
      <c r="K11" s="27"/>
      <c r="L11" s="27"/>
      <c r="M11" s="27"/>
      <c r="N11" s="27"/>
      <c r="O11" s="27"/>
      <c r="P11" s="27">
        <v>0</v>
      </c>
      <c r="Q11" s="27">
        <v>0</v>
      </c>
      <c r="R11" s="27">
        <v>0</v>
      </c>
      <c r="S11" s="27">
        <v>0</v>
      </c>
    </row>
    <row r="12" spans="1:20" ht="18.75" customHeight="1">
      <c r="A12" s="94" t="s">
        <v>3</v>
      </c>
      <c r="B12" s="102" t="s">
        <v>5</v>
      </c>
      <c r="C12" s="48"/>
      <c r="D12" s="48"/>
      <c r="E12" s="48"/>
      <c r="F12" s="48"/>
      <c r="G12" s="48"/>
      <c r="H12" s="48"/>
      <c r="I12" s="48"/>
      <c r="J12" s="48"/>
      <c r="K12" s="48"/>
      <c r="L12" s="48"/>
      <c r="M12" s="48"/>
      <c r="N12" s="48"/>
      <c r="O12" s="48"/>
      <c r="P12" s="48"/>
      <c r="Q12" s="48"/>
      <c r="R12" s="48"/>
      <c r="S12" s="48"/>
    </row>
    <row r="13" spans="1:20" ht="18.75" customHeight="1">
      <c r="A13" s="93">
        <v>1</v>
      </c>
      <c r="B13" s="97" t="s">
        <v>37</v>
      </c>
      <c r="C13" s="27"/>
      <c r="D13" s="27"/>
      <c r="E13" s="27"/>
      <c r="F13" s="27"/>
      <c r="G13" s="27"/>
      <c r="H13" s="27"/>
      <c r="I13" s="27"/>
      <c r="J13" s="27"/>
      <c r="K13" s="27"/>
      <c r="L13" s="27"/>
      <c r="M13" s="27"/>
      <c r="N13" s="27"/>
      <c r="O13" s="27"/>
      <c r="P13" s="27">
        <v>6853899.7599999998</v>
      </c>
      <c r="Q13" s="27">
        <v>7470771.2800000003</v>
      </c>
      <c r="R13" s="122">
        <v>6027312.8899999997</v>
      </c>
      <c r="S13" s="27">
        <v>5877430.0599999996</v>
      </c>
      <c r="T13" s="125"/>
    </row>
    <row r="14" spans="1:20" ht="30">
      <c r="A14" s="96" t="s">
        <v>75</v>
      </c>
      <c r="B14" s="97" t="s">
        <v>80</v>
      </c>
      <c r="C14" s="27"/>
      <c r="D14" s="27"/>
      <c r="E14" s="27"/>
      <c r="F14" s="27"/>
      <c r="G14" s="27"/>
      <c r="H14" s="27"/>
      <c r="I14" s="27"/>
      <c r="J14" s="27"/>
      <c r="K14" s="27"/>
      <c r="L14" s="27"/>
      <c r="M14" s="27"/>
      <c r="N14" s="27"/>
      <c r="O14" s="27"/>
      <c r="P14" s="27">
        <v>3229272.8799999901</v>
      </c>
      <c r="Q14" s="27">
        <v>3370123.21</v>
      </c>
      <c r="R14" s="27">
        <v>3026765.31</v>
      </c>
      <c r="S14" s="27">
        <v>3071057.77</v>
      </c>
    </row>
    <row r="15" spans="1:20" ht="18.75" customHeight="1">
      <c r="A15" s="96" t="s">
        <v>89</v>
      </c>
      <c r="B15" s="97" t="s">
        <v>90</v>
      </c>
      <c r="C15" s="27"/>
      <c r="D15" s="27"/>
      <c r="E15" s="27"/>
      <c r="F15" s="27"/>
      <c r="G15" s="27"/>
      <c r="H15" s="27"/>
      <c r="I15" s="27"/>
      <c r="J15" s="27"/>
      <c r="K15" s="27"/>
      <c r="L15" s="27"/>
      <c r="M15" s="27"/>
      <c r="N15" s="27"/>
      <c r="O15" s="27"/>
      <c r="P15" s="123">
        <v>101448.54</v>
      </c>
      <c r="Q15" s="123">
        <v>84101.16</v>
      </c>
      <c r="R15" s="123">
        <v>87027.6</v>
      </c>
      <c r="S15" s="123">
        <v>86575.93</v>
      </c>
    </row>
    <row r="16" spans="1:20" ht="18.75" customHeight="1">
      <c r="A16" s="94" t="s">
        <v>4</v>
      </c>
      <c r="B16" s="102" t="s">
        <v>32</v>
      </c>
      <c r="C16" s="48"/>
      <c r="D16" s="48"/>
      <c r="E16" s="48"/>
      <c r="F16" s="48"/>
      <c r="G16" s="48"/>
      <c r="H16" s="48"/>
      <c r="I16" s="48"/>
      <c r="J16" s="48"/>
      <c r="K16" s="48"/>
      <c r="L16" s="48"/>
      <c r="M16" s="48"/>
      <c r="N16" s="48"/>
      <c r="O16" s="48"/>
      <c r="P16" s="48"/>
      <c r="Q16" s="48"/>
      <c r="R16" s="48"/>
      <c r="S16" s="127"/>
    </row>
    <row r="17" spans="1:19" ht="18.75" customHeight="1">
      <c r="A17" s="93">
        <v>1</v>
      </c>
      <c r="B17" s="97" t="s">
        <v>165</v>
      </c>
      <c r="C17" s="27"/>
      <c r="D17" s="27"/>
      <c r="E17" s="27"/>
      <c r="F17" s="27"/>
      <c r="G17" s="27"/>
      <c r="H17" s="27"/>
      <c r="I17" s="27"/>
      <c r="J17" s="27"/>
      <c r="K17" s="27"/>
      <c r="L17" s="27"/>
      <c r="M17" s="27"/>
      <c r="N17" s="27"/>
      <c r="O17" s="27"/>
      <c r="P17" s="27">
        <v>0</v>
      </c>
      <c r="Q17" s="27">
        <v>0</v>
      </c>
      <c r="R17" s="27">
        <v>0</v>
      </c>
      <c r="S17" s="27">
        <v>0</v>
      </c>
    </row>
    <row r="18" spans="1:19" ht="18.75" customHeight="1">
      <c r="A18" s="98">
        <v>2</v>
      </c>
      <c r="B18" s="97" t="s">
        <v>38</v>
      </c>
      <c r="C18" s="27"/>
      <c r="D18" s="27"/>
      <c r="E18" s="27"/>
      <c r="F18" s="27"/>
      <c r="G18" s="27"/>
      <c r="H18" s="27"/>
      <c r="I18" s="27"/>
      <c r="J18" s="27"/>
      <c r="K18" s="27"/>
      <c r="L18" s="27"/>
      <c r="M18" s="27"/>
      <c r="N18" s="27"/>
      <c r="O18" s="27"/>
      <c r="P18" s="122">
        <v>1062777.72</v>
      </c>
      <c r="Q18" s="122">
        <v>1072790.42</v>
      </c>
      <c r="R18" s="122">
        <v>1100570.17</v>
      </c>
      <c r="S18" s="27">
        <v>1121763.18</v>
      </c>
    </row>
    <row r="19" spans="1:19" ht="18.75" customHeight="1">
      <c r="A19" s="96" t="s">
        <v>97</v>
      </c>
      <c r="B19" s="97" t="s">
        <v>39</v>
      </c>
      <c r="C19" s="27"/>
      <c r="D19" s="27"/>
      <c r="E19" s="27"/>
      <c r="F19" s="27"/>
      <c r="G19" s="27"/>
      <c r="H19" s="27"/>
      <c r="I19" s="27"/>
      <c r="J19" s="27"/>
      <c r="K19" s="27"/>
      <c r="L19" s="27"/>
      <c r="M19" s="27"/>
      <c r="N19" s="27"/>
      <c r="O19" s="27"/>
      <c r="P19" s="27">
        <v>0</v>
      </c>
      <c r="Q19" s="27">
        <v>0</v>
      </c>
      <c r="R19" s="27">
        <v>0</v>
      </c>
      <c r="S19" s="27">
        <v>0</v>
      </c>
    </row>
    <row r="20" spans="1:19" ht="30">
      <c r="A20" s="96" t="s">
        <v>98</v>
      </c>
      <c r="B20" s="97" t="s">
        <v>79</v>
      </c>
      <c r="C20" s="27"/>
      <c r="D20" s="27"/>
      <c r="E20" s="27"/>
      <c r="F20" s="27"/>
      <c r="G20" s="27"/>
      <c r="H20" s="27"/>
      <c r="I20" s="27"/>
      <c r="J20" s="27"/>
      <c r="K20" s="27"/>
      <c r="L20" s="27"/>
      <c r="M20" s="27"/>
      <c r="N20" s="27"/>
      <c r="O20" s="27"/>
      <c r="P20" s="27">
        <v>0</v>
      </c>
      <c r="Q20" s="27">
        <v>0</v>
      </c>
      <c r="R20" s="27">
        <v>0</v>
      </c>
      <c r="S20" s="27">
        <v>0</v>
      </c>
    </row>
    <row r="21" spans="1:19" ht="18.75" customHeight="1">
      <c r="A21" s="93">
        <v>3</v>
      </c>
      <c r="B21" s="97" t="s">
        <v>40</v>
      </c>
      <c r="C21" s="27"/>
      <c r="D21" s="27"/>
      <c r="E21" s="27"/>
      <c r="F21" s="27"/>
      <c r="G21" s="27"/>
      <c r="H21" s="27"/>
      <c r="I21" s="27"/>
      <c r="J21" s="27"/>
      <c r="K21" s="27"/>
      <c r="L21" s="27"/>
      <c r="M21" s="27"/>
      <c r="N21" s="27"/>
      <c r="O21" s="27"/>
      <c r="P21" s="27">
        <v>1363032.21</v>
      </c>
      <c r="Q21" s="27">
        <v>1257165.1399999999</v>
      </c>
      <c r="R21" s="122">
        <v>1398562.42</v>
      </c>
      <c r="S21" s="27">
        <v>1414136.59</v>
      </c>
    </row>
    <row r="22" spans="1:19" ht="18.75" customHeight="1">
      <c r="A22" s="96" t="s">
        <v>99</v>
      </c>
      <c r="B22" s="97" t="s">
        <v>57</v>
      </c>
      <c r="C22" s="27"/>
      <c r="D22" s="27"/>
      <c r="E22" s="27"/>
      <c r="F22" s="27"/>
      <c r="G22" s="27"/>
      <c r="H22" s="27"/>
      <c r="I22" s="27"/>
      <c r="J22" s="27"/>
      <c r="K22" s="27"/>
      <c r="L22" s="27"/>
      <c r="M22" s="27"/>
      <c r="N22" s="27"/>
      <c r="O22" s="27"/>
      <c r="P22" s="27">
        <v>506136.22999999899</v>
      </c>
      <c r="Q22" s="27">
        <v>466088.37</v>
      </c>
      <c r="R22" s="27">
        <v>469453.25</v>
      </c>
      <c r="S22" s="27">
        <v>455149.44</v>
      </c>
    </row>
    <row r="23" spans="1:19" ht="18.75" customHeight="1">
      <c r="A23" s="96" t="s">
        <v>103</v>
      </c>
      <c r="B23" s="97" t="s">
        <v>104</v>
      </c>
      <c r="C23" s="27"/>
      <c r="D23" s="27"/>
      <c r="E23" s="27"/>
      <c r="F23" s="27"/>
      <c r="G23" s="27"/>
      <c r="H23" s="27"/>
      <c r="I23" s="27"/>
      <c r="J23" s="27"/>
      <c r="K23" s="27"/>
      <c r="L23" s="27"/>
      <c r="M23" s="27"/>
      <c r="N23" s="27"/>
      <c r="O23" s="27"/>
      <c r="P23" s="27">
        <v>0</v>
      </c>
      <c r="Q23" s="27">
        <v>0</v>
      </c>
      <c r="R23" s="27">
        <v>0</v>
      </c>
      <c r="S23" s="27">
        <v>0</v>
      </c>
    </row>
    <row r="24" spans="1:19" ht="30">
      <c r="A24" s="93">
        <v>4</v>
      </c>
      <c r="B24" s="97" t="s">
        <v>41</v>
      </c>
      <c r="C24" s="27"/>
      <c r="D24" s="27"/>
      <c r="E24" s="27"/>
      <c r="F24" s="27"/>
      <c r="G24" s="27"/>
      <c r="H24" s="27"/>
      <c r="I24" s="27"/>
      <c r="J24" s="27"/>
      <c r="K24" s="27"/>
      <c r="L24" s="27"/>
      <c r="M24" s="27"/>
      <c r="N24" s="27"/>
      <c r="O24" s="27"/>
      <c r="P24" s="27">
        <v>431128.50920853595</v>
      </c>
      <c r="Q24" s="27">
        <v>447163.80261629057</v>
      </c>
      <c r="R24" s="122">
        <v>461081.65434853797</v>
      </c>
      <c r="S24" s="27">
        <v>479062.94</v>
      </c>
    </row>
    <row r="25" spans="1:19" ht="18.75" customHeight="1">
      <c r="A25" s="93">
        <v>5</v>
      </c>
      <c r="B25" s="97" t="s">
        <v>42</v>
      </c>
      <c r="C25" s="27"/>
      <c r="D25" s="27"/>
      <c r="E25" s="27"/>
      <c r="F25" s="27"/>
      <c r="G25" s="27"/>
      <c r="H25" s="27"/>
      <c r="I25" s="27"/>
      <c r="J25" s="27"/>
      <c r="K25" s="27"/>
      <c r="L25" s="27"/>
      <c r="M25" s="27"/>
      <c r="N25" s="27"/>
      <c r="O25" s="27"/>
      <c r="P25" s="27">
        <v>0</v>
      </c>
      <c r="Q25" s="27">
        <v>0</v>
      </c>
      <c r="R25" s="122">
        <v>711.24166172568732</v>
      </c>
      <c r="S25" s="27">
        <v>921.43</v>
      </c>
    </row>
    <row r="26" spans="1:19" ht="18.75" customHeight="1">
      <c r="A26" s="93">
        <v>6</v>
      </c>
      <c r="B26" s="97" t="s">
        <v>43</v>
      </c>
      <c r="C26" s="27"/>
      <c r="D26" s="27"/>
      <c r="E26" s="27"/>
      <c r="F26" s="27"/>
      <c r="G26" s="27"/>
      <c r="H26" s="27"/>
      <c r="I26" s="27"/>
      <c r="J26" s="27"/>
      <c r="K26" s="27"/>
      <c r="L26" s="27"/>
      <c r="M26" s="27"/>
      <c r="N26" s="27"/>
      <c r="O26" s="27"/>
      <c r="P26" s="27">
        <v>65975.007411317463</v>
      </c>
      <c r="Q26" s="27">
        <v>65658.931667848592</v>
      </c>
      <c r="R26" s="122">
        <v>65099.732528446126</v>
      </c>
      <c r="S26" s="27">
        <v>64418.2</v>
      </c>
    </row>
    <row r="27" spans="1:19" ht="18.75" customHeight="1">
      <c r="A27" s="93">
        <v>7</v>
      </c>
      <c r="B27" s="97" t="s">
        <v>60</v>
      </c>
      <c r="C27" s="27"/>
      <c r="D27" s="27"/>
      <c r="E27" s="27"/>
      <c r="F27" s="27"/>
      <c r="G27" s="27"/>
      <c r="H27" s="27"/>
      <c r="I27" s="27"/>
      <c r="J27" s="27"/>
      <c r="K27" s="27"/>
      <c r="L27" s="27"/>
      <c r="M27" s="27"/>
      <c r="N27" s="27"/>
      <c r="O27" s="27"/>
      <c r="P27" s="27">
        <v>98281.76</v>
      </c>
      <c r="Q27" s="27">
        <v>19726.009999999998</v>
      </c>
      <c r="R27" s="27">
        <v>3097.19</v>
      </c>
      <c r="S27" s="27">
        <v>35267.949999999997</v>
      </c>
    </row>
    <row r="28" spans="1:19" ht="18.75" customHeight="1">
      <c r="A28" s="99" t="s">
        <v>105</v>
      </c>
      <c r="B28" s="104" t="s">
        <v>166</v>
      </c>
      <c r="C28" s="27"/>
      <c r="D28" s="27"/>
      <c r="E28" s="27"/>
      <c r="F28" s="27"/>
      <c r="G28" s="27"/>
      <c r="H28" s="27"/>
      <c r="I28" s="27"/>
      <c r="J28" s="27"/>
      <c r="K28" s="27"/>
      <c r="L28" s="27"/>
      <c r="M28" s="27"/>
      <c r="N28" s="27"/>
      <c r="O28" s="27"/>
      <c r="P28" s="27">
        <v>0</v>
      </c>
      <c r="Q28" s="27">
        <v>0</v>
      </c>
      <c r="R28" s="27">
        <v>0</v>
      </c>
      <c r="S28" s="27">
        <v>0</v>
      </c>
    </row>
    <row r="29" spans="1:19" ht="18.75" customHeight="1">
      <c r="A29" s="99" t="s">
        <v>106</v>
      </c>
      <c r="B29" s="105" t="s">
        <v>107</v>
      </c>
      <c r="C29" s="27"/>
      <c r="D29" s="27"/>
      <c r="E29" s="27"/>
      <c r="F29" s="27"/>
      <c r="G29" s="27"/>
      <c r="H29" s="27"/>
      <c r="I29" s="27"/>
      <c r="J29" s="27"/>
      <c r="K29" s="27"/>
      <c r="L29" s="27"/>
      <c r="M29" s="27"/>
      <c r="N29" s="27"/>
      <c r="O29" s="27"/>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127"/>
    </row>
    <row r="31" spans="1:19" s="50" customFormat="1" ht="18.75" customHeight="1">
      <c r="A31" s="49">
        <v>1</v>
      </c>
      <c r="B31" s="106" t="s">
        <v>167</v>
      </c>
      <c r="C31" s="27"/>
      <c r="D31" s="27"/>
      <c r="E31" s="27"/>
      <c r="F31" s="27"/>
      <c r="G31" s="27"/>
      <c r="H31" s="27"/>
      <c r="I31" s="27"/>
      <c r="J31" s="27"/>
      <c r="K31" s="27"/>
      <c r="L31" s="27"/>
      <c r="M31" s="27"/>
      <c r="N31" s="27"/>
      <c r="O31" s="27"/>
      <c r="P31" s="27">
        <v>3263071.1991558196</v>
      </c>
      <c r="Q31" s="27">
        <v>3238975.7510683476</v>
      </c>
      <c r="R31" s="27">
        <v>3188632.5184717872</v>
      </c>
      <c r="S31" s="27">
        <v>3120584.24</v>
      </c>
    </row>
    <row r="32" spans="1:19" s="50" customFormat="1" ht="18.75" customHeight="1">
      <c r="A32" s="66" t="s">
        <v>75</v>
      </c>
      <c r="B32" s="106" t="s">
        <v>168</v>
      </c>
      <c r="C32" s="27"/>
      <c r="D32" s="27"/>
      <c r="E32" s="27"/>
      <c r="F32" s="27"/>
      <c r="G32" s="27"/>
      <c r="H32" s="27"/>
      <c r="I32" s="27"/>
      <c r="J32" s="27"/>
      <c r="K32" s="27"/>
      <c r="L32" s="27"/>
      <c r="M32" s="27"/>
      <c r="N32" s="27"/>
      <c r="O32" s="27"/>
      <c r="P32" s="27">
        <v>24983.2883490778</v>
      </c>
      <c r="Q32" s="27">
        <v>24712.7810683477</v>
      </c>
      <c r="R32" s="27">
        <v>24521.898471787001</v>
      </c>
      <c r="S32" s="27">
        <v>24251.39</v>
      </c>
    </row>
    <row r="33" spans="1:19" s="50" customFormat="1" ht="18.75" customHeight="1">
      <c r="A33" s="66" t="s">
        <v>89</v>
      </c>
      <c r="B33" s="106" t="s">
        <v>169</v>
      </c>
      <c r="C33" s="27"/>
      <c r="D33" s="27"/>
      <c r="E33" s="27"/>
      <c r="F33" s="27"/>
      <c r="G33" s="27"/>
      <c r="H33" s="27"/>
      <c r="I33" s="27"/>
      <c r="J33" s="27"/>
      <c r="K33" s="27"/>
      <c r="L33" s="27"/>
      <c r="M33" s="27"/>
      <c r="N33" s="27"/>
      <c r="O33" s="27"/>
      <c r="P33" s="27">
        <v>3090636.54</v>
      </c>
      <c r="Q33" s="27">
        <v>3065986.28</v>
      </c>
      <c r="R33" s="27">
        <v>3016979.23</v>
      </c>
      <c r="S33" s="27">
        <v>2950824.49</v>
      </c>
    </row>
    <row r="34" spans="1:19" s="50" customFormat="1" ht="18.75" customHeight="1">
      <c r="A34" s="66" t="s">
        <v>100</v>
      </c>
      <c r="B34" s="106" t="s">
        <v>170</v>
      </c>
      <c r="C34" s="27"/>
      <c r="D34" s="27"/>
      <c r="E34" s="27"/>
      <c r="F34" s="27"/>
      <c r="G34" s="27"/>
      <c r="H34" s="27"/>
      <c r="I34" s="27"/>
      <c r="J34" s="27"/>
      <c r="K34" s="27"/>
      <c r="L34" s="27"/>
      <c r="M34" s="27"/>
      <c r="N34" s="27"/>
      <c r="O34" s="27"/>
      <c r="P34" s="27">
        <v>147451.37080674199</v>
      </c>
      <c r="Q34" s="27">
        <v>148276.69</v>
      </c>
      <c r="R34" s="27">
        <v>147131.39000000001</v>
      </c>
      <c r="S34" s="27">
        <v>145508.35999999999</v>
      </c>
    </row>
    <row r="35" spans="1:19" s="50" customFormat="1" ht="18.75" customHeight="1">
      <c r="A35" s="66" t="s">
        <v>101</v>
      </c>
      <c r="B35" s="106" t="s">
        <v>171</v>
      </c>
      <c r="C35" s="27"/>
      <c r="D35" s="27"/>
      <c r="E35" s="27"/>
      <c r="F35" s="27"/>
      <c r="G35" s="27"/>
      <c r="H35" s="27"/>
      <c r="I35" s="27"/>
      <c r="J35" s="27"/>
      <c r="K35" s="27"/>
      <c r="L35" s="27"/>
      <c r="M35" s="27"/>
      <c r="N35" s="27"/>
      <c r="O35" s="27"/>
      <c r="P35" s="27">
        <v>0</v>
      </c>
      <c r="Q35" s="27">
        <v>0</v>
      </c>
      <c r="R35" s="27">
        <v>0</v>
      </c>
      <c r="S35" s="27">
        <v>0</v>
      </c>
    </row>
    <row r="36" spans="1:19" s="50" customFormat="1" ht="18.75" customHeight="1">
      <c r="A36" s="66" t="s">
        <v>102</v>
      </c>
      <c r="B36" s="106" t="s">
        <v>172</v>
      </c>
      <c r="C36" s="27"/>
      <c r="D36" s="27"/>
      <c r="E36" s="27"/>
      <c r="F36" s="27"/>
      <c r="G36" s="27"/>
      <c r="H36" s="27"/>
      <c r="I36" s="27"/>
      <c r="J36" s="27"/>
      <c r="K36" s="27"/>
      <c r="L36" s="27"/>
      <c r="M36" s="27"/>
      <c r="N36" s="27"/>
      <c r="O36" s="27"/>
      <c r="P36" s="27">
        <v>0</v>
      </c>
      <c r="Q36" s="27">
        <v>0</v>
      </c>
      <c r="R36" s="27">
        <v>0</v>
      </c>
      <c r="S36" s="27">
        <v>0</v>
      </c>
    </row>
    <row r="37" spans="1:19" s="50" customFormat="1" ht="18.75" customHeight="1">
      <c r="A37" s="49">
        <v>2</v>
      </c>
      <c r="B37" s="106" t="s">
        <v>173</v>
      </c>
      <c r="C37" s="27"/>
      <c r="D37" s="27"/>
      <c r="E37" s="27"/>
      <c r="F37" s="27"/>
      <c r="G37" s="27"/>
      <c r="H37" s="27"/>
      <c r="I37" s="27"/>
      <c r="J37" s="27"/>
      <c r="K37" s="27"/>
      <c r="L37" s="27"/>
      <c r="M37" s="27"/>
      <c r="N37" s="27"/>
      <c r="O37" s="27"/>
      <c r="P37" s="27">
        <v>115490.78596491199</v>
      </c>
      <c r="Q37" s="27">
        <v>199512.138157832</v>
      </c>
      <c r="R37" s="27">
        <v>242161.61</v>
      </c>
      <c r="S37" s="27">
        <v>223475.03</v>
      </c>
    </row>
    <row r="38" spans="1:19" s="50" customFormat="1" ht="18.75" customHeight="1">
      <c r="A38" s="49">
        <v>3</v>
      </c>
      <c r="B38" s="106" t="s">
        <v>174</v>
      </c>
      <c r="C38" s="27"/>
      <c r="D38" s="27"/>
      <c r="E38" s="27"/>
      <c r="F38" s="27"/>
      <c r="G38" s="27"/>
      <c r="H38" s="27"/>
      <c r="I38" s="27"/>
      <c r="J38" s="27"/>
      <c r="K38" s="27"/>
      <c r="L38" s="27"/>
      <c r="M38" s="27"/>
      <c r="N38" s="27"/>
      <c r="O38" s="27"/>
      <c r="P38" s="27">
        <v>4256693.3600000003</v>
      </c>
      <c r="Q38" s="27">
        <v>3935081.12</v>
      </c>
      <c r="R38" s="27">
        <v>4189359.16</v>
      </c>
      <c r="S38" s="27">
        <v>4940798.45</v>
      </c>
    </row>
    <row r="39" spans="1:19" s="50" customFormat="1" ht="18.75" customHeight="1">
      <c r="A39" s="49">
        <v>4</v>
      </c>
      <c r="B39" s="106" t="s">
        <v>175</v>
      </c>
      <c r="C39" s="27"/>
      <c r="D39" s="27"/>
      <c r="E39" s="27"/>
      <c r="F39" s="27"/>
      <c r="G39" s="27"/>
      <c r="H39" s="27"/>
      <c r="I39" s="27"/>
      <c r="J39" s="27"/>
      <c r="K39" s="27"/>
      <c r="L39" s="27"/>
      <c r="M39" s="27"/>
      <c r="N39" s="27"/>
      <c r="O39" s="27"/>
      <c r="P39" s="27">
        <v>0</v>
      </c>
      <c r="Q39" s="27">
        <v>0</v>
      </c>
      <c r="R39" s="27">
        <v>0</v>
      </c>
      <c r="S39" s="27">
        <v>0</v>
      </c>
    </row>
    <row r="40" spans="1:19" s="50" customFormat="1" ht="18.75" customHeight="1">
      <c r="A40" s="49">
        <v>5</v>
      </c>
      <c r="B40" s="106" t="s">
        <v>176</v>
      </c>
      <c r="C40" s="27"/>
      <c r="D40" s="27"/>
      <c r="E40" s="27"/>
      <c r="F40" s="27"/>
      <c r="G40" s="27"/>
      <c r="H40" s="27"/>
      <c r="I40" s="27"/>
      <c r="J40" s="27"/>
      <c r="K40" s="27"/>
      <c r="L40" s="27"/>
      <c r="M40" s="27"/>
      <c r="N40" s="27"/>
      <c r="O40" s="27"/>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124"/>
      <c r="Q41" s="124"/>
      <c r="R41" s="124"/>
      <c r="S41" s="127"/>
    </row>
    <row r="42" spans="1:19" s="50" customFormat="1" ht="30.75">
      <c r="A42" s="49">
        <v>1</v>
      </c>
      <c r="B42" s="106" t="s">
        <v>177</v>
      </c>
      <c r="C42" s="27"/>
      <c r="D42" s="27"/>
      <c r="E42" s="27"/>
      <c r="F42" s="27"/>
      <c r="G42" s="27"/>
      <c r="H42" s="27"/>
      <c r="I42" s="27"/>
      <c r="J42" s="27"/>
      <c r="K42" s="27"/>
      <c r="L42" s="27"/>
      <c r="M42" s="27"/>
      <c r="N42" s="27"/>
      <c r="O42" s="27"/>
      <c r="P42" s="126">
        <v>3305000</v>
      </c>
      <c r="Q42" s="126">
        <v>3305000</v>
      </c>
      <c r="R42" s="126">
        <v>3305000</v>
      </c>
      <c r="S42" s="51">
        <v>3305000</v>
      </c>
    </row>
    <row r="43" spans="1:19" ht="18.75" customHeight="1">
      <c r="A43" s="85" t="s">
        <v>144</v>
      </c>
      <c r="B43" s="101" t="s">
        <v>157</v>
      </c>
      <c r="C43" s="48"/>
      <c r="D43" s="48"/>
      <c r="E43" s="48"/>
      <c r="F43" s="48"/>
      <c r="G43" s="48"/>
      <c r="H43" s="48"/>
      <c r="I43" s="48"/>
      <c r="J43" s="48"/>
      <c r="K43" s="48"/>
      <c r="L43" s="48"/>
      <c r="M43" s="48"/>
      <c r="N43" s="48"/>
      <c r="O43" s="48"/>
      <c r="P43" s="48"/>
      <c r="Q43" s="48"/>
      <c r="R43" s="48"/>
      <c r="S43" s="127"/>
    </row>
    <row r="44" spans="1:19" ht="39.950000000000003" customHeight="1">
      <c r="A44" s="110" t="s">
        <v>198</v>
      </c>
      <c r="B44" s="111" t="s">
        <v>200</v>
      </c>
      <c r="C44" s="51"/>
      <c r="D44" s="51"/>
      <c r="E44" s="51"/>
      <c r="F44" s="51"/>
      <c r="G44" s="51"/>
      <c r="H44" s="51"/>
      <c r="I44" s="51"/>
      <c r="J44" s="51"/>
      <c r="K44" s="51"/>
      <c r="L44" s="51"/>
      <c r="M44" s="51"/>
      <c r="N44" s="51"/>
      <c r="O44" s="51"/>
      <c r="P44" s="51">
        <v>0</v>
      </c>
      <c r="Q44" s="51">
        <v>0</v>
      </c>
      <c r="R44" s="51">
        <v>0</v>
      </c>
      <c r="S44" s="51">
        <v>0</v>
      </c>
    </row>
    <row r="45" spans="1:19" ht="39.950000000000003" customHeight="1">
      <c r="A45" s="110" t="s">
        <v>199</v>
      </c>
      <c r="B45" s="111" t="s">
        <v>204</v>
      </c>
      <c r="C45" s="51"/>
      <c r="D45" s="51"/>
      <c r="E45" s="51"/>
      <c r="F45" s="51"/>
      <c r="G45" s="51"/>
      <c r="H45" s="51"/>
      <c r="I45" s="51"/>
      <c r="J45" s="51"/>
      <c r="K45" s="51"/>
      <c r="L45" s="51"/>
      <c r="M45" s="51"/>
      <c r="N45" s="51"/>
      <c r="O45" s="51"/>
      <c r="P45" s="126">
        <v>3162457.49</v>
      </c>
      <c r="Q45" s="126">
        <v>3420409.1</v>
      </c>
      <c r="R45" s="126">
        <v>2417980.46</v>
      </c>
      <c r="S45" s="126">
        <v>1947666.71</v>
      </c>
    </row>
    <row r="46" spans="1:19" ht="39.950000000000003" customHeight="1">
      <c r="A46" s="112" t="s">
        <v>89</v>
      </c>
      <c r="B46" s="111" t="s">
        <v>188</v>
      </c>
      <c r="C46" s="51"/>
      <c r="D46" s="51"/>
      <c r="E46" s="51"/>
      <c r="F46" s="51"/>
      <c r="G46" s="51"/>
      <c r="H46" s="51"/>
      <c r="I46" s="51"/>
      <c r="J46" s="51"/>
      <c r="K46" s="51"/>
      <c r="L46" s="51"/>
      <c r="M46" s="51"/>
      <c r="N46" s="51"/>
      <c r="O46" s="51"/>
      <c r="P46" s="126">
        <v>3193619.44</v>
      </c>
      <c r="Q46" s="126">
        <v>3495317.3600000003</v>
      </c>
      <c r="R46" s="126">
        <v>2479819.42</v>
      </c>
      <c r="S46" s="126">
        <v>1936101.21</v>
      </c>
    </row>
    <row r="47" spans="1:19" ht="60">
      <c r="A47" s="110" t="s">
        <v>202</v>
      </c>
      <c r="B47" s="111" t="s">
        <v>203</v>
      </c>
      <c r="C47" s="51"/>
      <c r="D47" s="51"/>
      <c r="E47" s="51"/>
      <c r="F47" s="51"/>
      <c r="G47" s="51"/>
      <c r="H47" s="51"/>
      <c r="I47" s="51"/>
      <c r="J47" s="51"/>
      <c r="K47" s="51"/>
      <c r="L47" s="51"/>
      <c r="M47" s="51"/>
      <c r="N47" s="51"/>
      <c r="O47" s="51"/>
      <c r="P47" s="51">
        <v>0</v>
      </c>
      <c r="Q47" s="51">
        <v>0</v>
      </c>
      <c r="R47" s="51">
        <v>0</v>
      </c>
      <c r="S47" s="51">
        <v>0</v>
      </c>
    </row>
    <row r="48" spans="1:19" ht="60">
      <c r="A48" s="110" t="s">
        <v>201</v>
      </c>
      <c r="B48" s="111" t="s">
        <v>215</v>
      </c>
      <c r="C48" s="51"/>
      <c r="D48" s="51"/>
      <c r="E48" s="51"/>
      <c r="F48" s="51"/>
      <c r="G48" s="51"/>
      <c r="H48" s="51"/>
      <c r="I48" s="51"/>
      <c r="J48" s="51"/>
      <c r="K48" s="51"/>
      <c r="L48" s="51"/>
      <c r="M48" s="51"/>
      <c r="N48" s="51"/>
      <c r="O48" s="51"/>
      <c r="P48" s="51">
        <v>29593.9</v>
      </c>
      <c r="Q48" s="51">
        <v>4337.6899999999996</v>
      </c>
      <c r="R48" s="126">
        <v>12912.92</v>
      </c>
      <c r="S48" s="51">
        <v>5645.01</v>
      </c>
    </row>
    <row r="49" spans="1:19" ht="39.950000000000003" customHeight="1">
      <c r="A49" s="112" t="s">
        <v>101</v>
      </c>
      <c r="B49" s="111" t="s">
        <v>197</v>
      </c>
      <c r="C49" s="51"/>
      <c r="D49" s="51"/>
      <c r="E49" s="51"/>
      <c r="F49" s="51"/>
      <c r="G49" s="51"/>
      <c r="H49" s="51"/>
      <c r="I49" s="51"/>
      <c r="J49" s="51"/>
      <c r="K49" s="51"/>
      <c r="L49" s="51"/>
      <c r="M49" s="51"/>
      <c r="N49" s="51"/>
      <c r="O49" s="51"/>
      <c r="P49" s="51">
        <v>22488.799999999999</v>
      </c>
      <c r="Q49" s="51">
        <v>2767.41</v>
      </c>
      <c r="R49" s="126">
        <v>12912.92</v>
      </c>
      <c r="S49" s="51">
        <v>0</v>
      </c>
    </row>
    <row r="50" spans="1:19" ht="39.950000000000003" customHeight="1">
      <c r="A50" s="116" t="s">
        <v>97</v>
      </c>
      <c r="B50" s="115" t="s">
        <v>179</v>
      </c>
      <c r="C50" s="51"/>
      <c r="D50" s="51"/>
      <c r="E50" s="51"/>
      <c r="F50" s="51"/>
      <c r="G50" s="51"/>
      <c r="H50" s="51"/>
      <c r="I50" s="51"/>
      <c r="J50" s="51"/>
      <c r="K50" s="51"/>
      <c r="L50" s="51"/>
      <c r="M50" s="51"/>
      <c r="N50" s="51"/>
      <c r="O50" s="51"/>
      <c r="P50" s="51">
        <v>213111.03</v>
      </c>
      <c r="Q50" s="51">
        <v>237605.35</v>
      </c>
      <c r="R50" s="51">
        <v>288510.40999999997</v>
      </c>
      <c r="S50" s="51">
        <v>274260.53999999998</v>
      </c>
    </row>
    <row r="51" spans="1:19" ht="39.950000000000003" customHeight="1">
      <c r="A51" s="116" t="s">
        <v>98</v>
      </c>
      <c r="B51" s="115" t="s">
        <v>178</v>
      </c>
      <c r="C51" s="51"/>
      <c r="D51" s="51"/>
      <c r="E51" s="51"/>
      <c r="F51" s="51"/>
      <c r="G51" s="51"/>
      <c r="H51" s="51"/>
      <c r="I51" s="51"/>
      <c r="J51" s="51"/>
      <c r="K51" s="51"/>
      <c r="L51" s="51"/>
      <c r="M51" s="51"/>
      <c r="N51" s="51"/>
      <c r="O51" s="51"/>
      <c r="P51" s="51">
        <v>213111.03</v>
      </c>
      <c r="Q51" s="51">
        <v>237605.35</v>
      </c>
      <c r="R51" s="51">
        <v>288510.40999999997</v>
      </c>
      <c r="S51" s="51">
        <v>274260.53999999998</v>
      </c>
    </row>
    <row r="52" spans="1:19" ht="39.950000000000003" customHeight="1">
      <c r="A52" s="116" t="s">
        <v>147</v>
      </c>
      <c r="B52" s="115" t="s">
        <v>216</v>
      </c>
      <c r="C52" s="51"/>
      <c r="D52" s="51"/>
      <c r="E52" s="51"/>
      <c r="F52" s="51"/>
      <c r="G52" s="51"/>
      <c r="H52" s="51"/>
      <c r="I52" s="51"/>
      <c r="J52" s="51"/>
      <c r="K52" s="51"/>
      <c r="L52" s="51"/>
      <c r="M52" s="51"/>
      <c r="N52" s="51"/>
      <c r="O52" s="51"/>
      <c r="P52" s="51">
        <v>0</v>
      </c>
      <c r="Q52" s="51">
        <v>0</v>
      </c>
      <c r="R52" s="51">
        <v>0</v>
      </c>
      <c r="S52" s="51">
        <v>0</v>
      </c>
    </row>
    <row r="53" spans="1:19" ht="39.950000000000003" customHeight="1">
      <c r="A53" s="116" t="s">
        <v>148</v>
      </c>
      <c r="B53" s="115" t="s">
        <v>190</v>
      </c>
      <c r="C53" s="51"/>
      <c r="D53" s="51"/>
      <c r="E53" s="51"/>
      <c r="F53" s="51"/>
      <c r="G53" s="51"/>
      <c r="H53" s="51"/>
      <c r="I53" s="51"/>
      <c r="J53" s="51"/>
      <c r="K53" s="51"/>
      <c r="L53" s="51"/>
      <c r="M53" s="51"/>
      <c r="N53" s="51"/>
      <c r="O53" s="51"/>
      <c r="P53" s="51">
        <v>0</v>
      </c>
      <c r="Q53" s="51">
        <v>0</v>
      </c>
      <c r="R53" s="51">
        <v>0</v>
      </c>
      <c r="S53" s="51">
        <v>0</v>
      </c>
    </row>
    <row r="54" spans="1:19" ht="39.950000000000003" customHeight="1">
      <c r="A54" s="114" t="s">
        <v>99</v>
      </c>
      <c r="B54" s="113" t="s">
        <v>191</v>
      </c>
      <c r="C54" s="51"/>
      <c r="D54" s="51"/>
      <c r="E54" s="51"/>
      <c r="F54" s="51"/>
      <c r="G54" s="51"/>
      <c r="H54" s="51"/>
      <c r="I54" s="51"/>
      <c r="J54" s="51"/>
      <c r="K54" s="51"/>
      <c r="L54" s="51"/>
      <c r="M54" s="51"/>
      <c r="N54" s="51"/>
      <c r="O54" s="51"/>
      <c r="P54" s="51">
        <v>166792.609999999</v>
      </c>
      <c r="Q54" s="51">
        <v>74400.84</v>
      </c>
      <c r="R54" s="51">
        <v>112402.28</v>
      </c>
      <c r="S54" s="51">
        <v>272249.65999999997</v>
      </c>
    </row>
    <row r="55" spans="1:19" ht="39.950000000000003" customHeight="1">
      <c r="A55" s="114" t="s">
        <v>103</v>
      </c>
      <c r="B55" s="113" t="s">
        <v>192</v>
      </c>
      <c r="C55" s="51"/>
      <c r="D55" s="51"/>
      <c r="E55" s="51"/>
      <c r="F55" s="51"/>
      <c r="G55" s="51"/>
      <c r="H55" s="51"/>
      <c r="I55" s="51"/>
      <c r="J55" s="51"/>
      <c r="K55" s="51"/>
      <c r="L55" s="51"/>
      <c r="M55" s="51"/>
      <c r="N55" s="51"/>
      <c r="O55" s="51"/>
      <c r="P55" s="51">
        <v>142753.63</v>
      </c>
      <c r="Q55" s="51">
        <v>68731.679999999993</v>
      </c>
      <c r="R55" s="51">
        <v>73158.59</v>
      </c>
      <c r="S55" s="126">
        <v>174889.81</v>
      </c>
    </row>
    <row r="56" spans="1:19" ht="39.950000000000003" customHeight="1">
      <c r="A56" s="114" t="s">
        <v>145</v>
      </c>
      <c r="B56" s="113" t="s">
        <v>180</v>
      </c>
      <c r="C56" s="51"/>
      <c r="D56" s="51"/>
      <c r="E56" s="51"/>
      <c r="F56" s="51"/>
      <c r="G56" s="51"/>
      <c r="H56" s="51"/>
      <c r="I56" s="51"/>
      <c r="J56" s="51"/>
      <c r="K56" s="51"/>
      <c r="L56" s="51"/>
      <c r="M56" s="51"/>
      <c r="N56" s="51"/>
      <c r="O56" s="51"/>
      <c r="P56" s="51">
        <v>219484.93</v>
      </c>
      <c r="Q56" s="51">
        <v>166779.10999999999</v>
      </c>
      <c r="R56" s="51">
        <v>197166.46</v>
      </c>
      <c r="S56" s="126">
        <v>281219.06</v>
      </c>
    </row>
    <row r="57" spans="1:19" ht="39.950000000000003" customHeight="1">
      <c r="A57" s="114" t="s">
        <v>146</v>
      </c>
      <c r="B57" s="113" t="s">
        <v>181</v>
      </c>
      <c r="C57" s="51"/>
      <c r="D57" s="51"/>
      <c r="E57" s="51"/>
      <c r="F57" s="51"/>
      <c r="G57" s="51"/>
      <c r="H57" s="51"/>
      <c r="I57" s="51"/>
      <c r="J57" s="51"/>
      <c r="K57" s="51"/>
      <c r="L57" s="51"/>
      <c r="M57" s="51"/>
      <c r="N57" s="51"/>
      <c r="O57" s="51"/>
      <c r="P57" s="51">
        <v>219484.929999999</v>
      </c>
      <c r="Q57" s="51">
        <v>166778.53</v>
      </c>
      <c r="R57" s="51">
        <v>197166.46</v>
      </c>
      <c r="S57" s="126">
        <v>281219.06</v>
      </c>
    </row>
    <row r="58" spans="1:19" ht="39.950000000000003" customHeight="1">
      <c r="A58" s="117" t="s">
        <v>149</v>
      </c>
      <c r="B58" s="118" t="s">
        <v>193</v>
      </c>
      <c r="C58" s="51"/>
      <c r="D58" s="51"/>
      <c r="E58" s="51"/>
      <c r="F58" s="51"/>
      <c r="G58" s="51"/>
      <c r="H58" s="51"/>
      <c r="I58" s="51"/>
      <c r="J58" s="51"/>
      <c r="K58" s="51"/>
      <c r="L58" s="51"/>
      <c r="M58" s="51"/>
      <c r="N58" s="51"/>
      <c r="O58" s="51"/>
      <c r="P58" s="51">
        <v>0</v>
      </c>
      <c r="Q58" s="51">
        <v>0</v>
      </c>
      <c r="R58" s="51">
        <v>0</v>
      </c>
      <c r="S58" s="51">
        <v>0</v>
      </c>
    </row>
    <row r="59" spans="1:19" ht="39.950000000000003" customHeight="1">
      <c r="A59" s="117" t="s">
        <v>150</v>
      </c>
      <c r="B59" s="118" t="s">
        <v>194</v>
      </c>
      <c r="C59" s="51"/>
      <c r="D59" s="51"/>
      <c r="E59" s="51"/>
      <c r="F59" s="51"/>
      <c r="G59" s="51"/>
      <c r="H59" s="51"/>
      <c r="I59" s="51"/>
      <c r="J59" s="51"/>
      <c r="K59" s="51"/>
      <c r="L59" s="51"/>
      <c r="M59" s="51"/>
      <c r="N59" s="51"/>
      <c r="O59" s="51"/>
      <c r="P59" s="51">
        <v>0</v>
      </c>
      <c r="Q59" s="51">
        <v>0</v>
      </c>
      <c r="R59" s="51">
        <v>0</v>
      </c>
      <c r="S59" s="51">
        <v>0</v>
      </c>
    </row>
    <row r="60" spans="1:19" ht="39.950000000000003" customHeight="1">
      <c r="A60" s="117" t="s">
        <v>151</v>
      </c>
      <c r="B60" s="118" t="s">
        <v>182</v>
      </c>
      <c r="C60" s="51"/>
      <c r="D60" s="51"/>
      <c r="E60" s="51"/>
      <c r="F60" s="51"/>
      <c r="G60" s="51"/>
      <c r="H60" s="51"/>
      <c r="I60" s="51"/>
      <c r="J60" s="51"/>
      <c r="K60" s="51"/>
      <c r="L60" s="51"/>
      <c r="M60" s="51"/>
      <c r="N60" s="51"/>
      <c r="O60" s="51"/>
      <c r="P60" s="51">
        <v>326091.40999999898</v>
      </c>
      <c r="Q60" s="51">
        <v>307307.71999999997</v>
      </c>
      <c r="R60" s="51">
        <v>306362.64</v>
      </c>
      <c r="S60" s="126">
        <v>311974.95</v>
      </c>
    </row>
    <row r="61" spans="1:19" ht="39.950000000000003" customHeight="1">
      <c r="A61" s="117" t="s">
        <v>152</v>
      </c>
      <c r="B61" s="118" t="s">
        <v>185</v>
      </c>
      <c r="C61" s="51"/>
      <c r="D61" s="51"/>
      <c r="E61" s="51"/>
      <c r="F61" s="51"/>
      <c r="G61" s="51"/>
      <c r="H61" s="51"/>
      <c r="I61" s="51"/>
      <c r="J61" s="51"/>
      <c r="K61" s="51"/>
      <c r="L61" s="51"/>
      <c r="M61" s="51"/>
      <c r="N61" s="51"/>
      <c r="O61" s="51"/>
      <c r="P61" s="51">
        <v>326091.40999999997</v>
      </c>
      <c r="Q61" s="51">
        <v>307307.71999999997</v>
      </c>
      <c r="R61" s="51">
        <v>306362.64</v>
      </c>
      <c r="S61" s="126">
        <v>311974.95</v>
      </c>
    </row>
    <row r="62" spans="1:19" ht="39.950000000000003" customHeight="1">
      <c r="A62" s="119" t="s">
        <v>153</v>
      </c>
      <c r="B62" s="120" t="s">
        <v>195</v>
      </c>
      <c r="C62" s="51"/>
      <c r="D62" s="51"/>
      <c r="E62" s="51"/>
      <c r="F62" s="51"/>
      <c r="G62" s="51"/>
      <c r="H62" s="51"/>
      <c r="I62" s="51"/>
      <c r="J62" s="51"/>
      <c r="K62" s="51"/>
      <c r="L62" s="51"/>
      <c r="M62" s="51"/>
      <c r="N62" s="51"/>
      <c r="O62" s="51"/>
      <c r="P62" s="51">
        <v>0</v>
      </c>
      <c r="Q62" s="51">
        <v>0</v>
      </c>
      <c r="R62" s="51">
        <v>0</v>
      </c>
      <c r="S62" s="51">
        <v>0</v>
      </c>
    </row>
    <row r="63" spans="1:19" ht="39.950000000000003" customHeight="1">
      <c r="A63" s="119" t="s">
        <v>154</v>
      </c>
      <c r="B63" s="120" t="s">
        <v>196</v>
      </c>
      <c r="C63" s="51"/>
      <c r="D63" s="51"/>
      <c r="E63" s="51"/>
      <c r="F63" s="51"/>
      <c r="G63" s="51"/>
      <c r="H63" s="51"/>
      <c r="I63" s="51"/>
      <c r="J63" s="51"/>
      <c r="K63" s="51"/>
      <c r="L63" s="51"/>
      <c r="M63" s="51"/>
      <c r="N63" s="51"/>
      <c r="O63" s="51"/>
      <c r="P63" s="51">
        <v>0</v>
      </c>
      <c r="Q63" s="51">
        <v>0</v>
      </c>
      <c r="R63" s="51">
        <v>0</v>
      </c>
      <c r="S63" s="51">
        <v>0</v>
      </c>
    </row>
    <row r="64" spans="1:19" ht="39.950000000000003" customHeight="1">
      <c r="A64" s="119" t="s">
        <v>155</v>
      </c>
      <c r="B64" s="120" t="s">
        <v>183</v>
      </c>
      <c r="C64" s="51"/>
      <c r="D64" s="51"/>
      <c r="E64" s="51"/>
      <c r="F64" s="51"/>
      <c r="G64" s="51"/>
      <c r="H64" s="51"/>
      <c r="I64" s="51"/>
      <c r="J64" s="51"/>
      <c r="K64" s="51"/>
      <c r="L64" s="51"/>
      <c r="M64" s="51"/>
      <c r="N64" s="51"/>
      <c r="O64" s="51"/>
      <c r="P64" s="51">
        <v>5382.6099999999897</v>
      </c>
      <c r="Q64" s="51">
        <v>7167.16</v>
      </c>
      <c r="R64" s="51">
        <v>9768.8799999999992</v>
      </c>
      <c r="S64" s="51">
        <v>3219.67</v>
      </c>
    </row>
    <row r="65" spans="1:19" ht="39.950000000000003" customHeight="1">
      <c r="A65" s="119" t="s">
        <v>156</v>
      </c>
      <c r="B65" s="120" t="s">
        <v>184</v>
      </c>
      <c r="C65" s="51"/>
      <c r="D65" s="51"/>
      <c r="E65" s="51"/>
      <c r="F65" s="51"/>
      <c r="G65" s="51"/>
      <c r="H65" s="51"/>
      <c r="I65" s="51"/>
      <c r="J65" s="51"/>
      <c r="K65" s="51"/>
      <c r="L65" s="51"/>
      <c r="M65" s="51"/>
      <c r="N65" s="51"/>
      <c r="O65" s="51"/>
      <c r="P65" s="51">
        <v>5382.61</v>
      </c>
      <c r="Q65" s="51">
        <v>7165.55</v>
      </c>
      <c r="R65" s="51">
        <v>9768.8799999999992</v>
      </c>
      <c r="S65" s="126">
        <v>3219.67</v>
      </c>
    </row>
    <row r="66" spans="1:19">
      <c r="R66" s="125"/>
      <c r="S66" s="125"/>
    </row>
    <row r="67" spans="1:19">
      <c r="P67" s="125"/>
      <c r="Q67" s="125"/>
      <c r="R67" s="125"/>
      <c r="S67" s="125"/>
    </row>
  </sheetData>
  <pageMargins left="0.7" right="0.7" top="0.78740157499999996" bottom="0.78740157499999996" header="0.3" footer="0.3"/>
  <pageSetup paperSize="9" scale="43"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activeCell="S1" sqref="S1:S1048576"/>
    </sheetView>
  </sheetViews>
  <sheetFormatPr baseColWidth="10" defaultColWidth="11.42578125" defaultRowHeight="12.75"/>
  <cols>
    <col min="1" max="1" width="37.7109375" style="35" customWidth="1"/>
    <col min="2" max="2" width="16.7109375" style="35" bestFit="1" customWidth="1"/>
    <col min="3" max="15" width="18.28515625" style="35" hidden="1" customWidth="1"/>
    <col min="16"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v>35118.880000000005</v>
      </c>
      <c r="Q6" s="37">
        <v>35118.880000000005</v>
      </c>
      <c r="R6" s="37">
        <v>35118.880000000005</v>
      </c>
      <c r="S6" s="37">
        <v>35118.880000000005</v>
      </c>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35118.880000000005</v>
      </c>
      <c r="Q96" s="11">
        <f>SUM(Q5:Q95)</f>
        <v>35118.880000000005</v>
      </c>
      <c r="R96" s="11">
        <f>SUM(R3:R95)</f>
        <v>35118.880000000005</v>
      </c>
      <c r="S96" s="11">
        <f>SUM(S3:S95)</f>
        <v>35118.880000000005</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v>1759.59</v>
      </c>
      <c r="Q576" s="37">
        <v>1759.59</v>
      </c>
      <c r="R576" s="37">
        <v>1759.59</v>
      </c>
      <c r="S576" s="37">
        <v>1759.59</v>
      </c>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1759.59</v>
      </c>
      <c r="Q666" s="11">
        <f>SUM(Q574:Q665)</f>
        <v>1759.59</v>
      </c>
      <c r="R666" s="11">
        <f>SUM(R573:R665)</f>
        <v>1759.59</v>
      </c>
      <c r="S666" s="11">
        <f>SUM(S573:S665)</f>
        <v>1759.59</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988.34</v>
      </c>
    </row>
    <row r="859" spans="1:19">
      <c r="A859" s="38"/>
      <c r="B859" s="6">
        <v>2021</v>
      </c>
      <c r="C859" s="36"/>
      <c r="D859" s="36"/>
      <c r="E859" s="36"/>
      <c r="F859" s="36"/>
      <c r="G859" s="36"/>
      <c r="H859" s="36"/>
      <c r="I859" s="36"/>
      <c r="J859" s="36"/>
      <c r="K859" s="36"/>
      <c r="L859" s="36"/>
      <c r="M859" s="36"/>
      <c r="N859" s="36"/>
      <c r="O859" s="36"/>
      <c r="P859" s="36"/>
      <c r="Q859" s="36"/>
      <c r="R859" s="37">
        <v>9412.92</v>
      </c>
      <c r="S859" s="37">
        <v>9412.92</v>
      </c>
    </row>
    <row r="860" spans="1:19">
      <c r="B860" s="6">
        <v>2020</v>
      </c>
      <c r="C860" s="36"/>
      <c r="D860" s="36"/>
      <c r="E860" s="36"/>
      <c r="F860" s="36"/>
      <c r="G860" s="36"/>
      <c r="H860" s="36"/>
      <c r="I860" s="36"/>
      <c r="J860" s="36"/>
      <c r="K860" s="36"/>
      <c r="L860" s="36"/>
      <c r="M860" s="36"/>
      <c r="N860" s="36"/>
      <c r="O860" s="36"/>
      <c r="P860" s="36"/>
      <c r="Q860" s="37">
        <v>13102.91</v>
      </c>
      <c r="R860" s="37">
        <v>13102.91</v>
      </c>
      <c r="S860" s="37">
        <v>13102.91</v>
      </c>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13102.91</v>
      </c>
      <c r="R951" s="11">
        <f>SUM(R858:R950)</f>
        <v>22515.83</v>
      </c>
      <c r="S951" s="11">
        <f>SUM(S858:S950)</f>
        <v>23504.17</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c r="O1243" s="37"/>
      <c r="P1243" s="37">
        <v>8550</v>
      </c>
      <c r="Q1243" s="37">
        <v>8550</v>
      </c>
      <c r="R1243" s="37">
        <v>8550</v>
      </c>
      <c r="S1243" s="37">
        <v>8550</v>
      </c>
    </row>
    <row r="1244" spans="1:19">
      <c r="B1244" s="6">
        <v>2016</v>
      </c>
      <c r="C1244" s="36"/>
      <c r="D1244" s="36"/>
      <c r="E1244" s="36"/>
      <c r="F1244" s="36"/>
      <c r="G1244" s="36"/>
      <c r="H1244" s="36"/>
      <c r="I1244" s="36"/>
      <c r="J1244" s="36"/>
      <c r="K1244" s="36"/>
      <c r="L1244" s="36"/>
      <c r="M1244" s="37"/>
      <c r="N1244" s="37"/>
      <c r="O1244" s="37"/>
      <c r="P1244" s="37">
        <v>16050.3</v>
      </c>
      <c r="Q1244" s="37">
        <v>16050.3</v>
      </c>
      <c r="R1244" s="37">
        <v>16050.3</v>
      </c>
      <c r="S1244" s="37">
        <v>16050.3</v>
      </c>
    </row>
    <row r="1245" spans="1:19">
      <c r="B1245" s="6">
        <v>2015</v>
      </c>
      <c r="C1245" s="36"/>
      <c r="D1245" s="36"/>
      <c r="E1245" s="36"/>
      <c r="F1245" s="36"/>
      <c r="G1245" s="36"/>
      <c r="H1245" s="36"/>
      <c r="I1245" s="36"/>
      <c r="J1245" s="36"/>
      <c r="K1245" s="36"/>
      <c r="L1245" s="37"/>
      <c r="M1245" s="37"/>
      <c r="N1245" s="37"/>
      <c r="O1245" s="37"/>
      <c r="P1245" s="37">
        <v>4782.75</v>
      </c>
      <c r="Q1245" s="37">
        <v>4782.75</v>
      </c>
      <c r="R1245" s="37">
        <v>4782.75</v>
      </c>
      <c r="S1245" s="37">
        <v>4782.75</v>
      </c>
    </row>
    <row r="1246" spans="1:19">
      <c r="B1246" s="6">
        <v>2014</v>
      </c>
      <c r="C1246" s="36"/>
      <c r="D1246" s="36"/>
      <c r="E1246" s="36"/>
      <c r="F1246" s="36"/>
      <c r="G1246" s="36"/>
      <c r="H1246" s="36"/>
      <c r="I1246" s="36"/>
      <c r="J1246" s="36"/>
      <c r="K1246" s="37"/>
      <c r="L1246" s="37"/>
      <c r="M1246" s="37"/>
      <c r="N1246" s="37"/>
      <c r="O1246" s="37"/>
      <c r="P1246" s="37">
        <v>9854.25</v>
      </c>
      <c r="Q1246" s="37">
        <v>9854.25</v>
      </c>
      <c r="R1246" s="37">
        <v>9854.25</v>
      </c>
      <c r="S1246" s="37">
        <v>9854.25</v>
      </c>
    </row>
    <row r="1247" spans="1:19">
      <c r="B1247" s="6">
        <v>2013</v>
      </c>
      <c r="C1247" s="36"/>
      <c r="D1247" s="36"/>
      <c r="E1247" s="36"/>
      <c r="F1247" s="36"/>
      <c r="G1247" s="36"/>
      <c r="H1247" s="36"/>
      <c r="I1247" s="36"/>
      <c r="J1247" s="37"/>
      <c r="K1247" s="37"/>
      <c r="L1247" s="37"/>
      <c r="M1247" s="37"/>
      <c r="N1247" s="37"/>
      <c r="O1247" s="37"/>
      <c r="P1247" s="37">
        <v>0</v>
      </c>
      <c r="Q1247" s="37">
        <v>0</v>
      </c>
      <c r="R1247" s="37">
        <v>0</v>
      </c>
      <c r="S1247" s="37">
        <v>0</v>
      </c>
    </row>
    <row r="1248" spans="1:19">
      <c r="B1248" s="6">
        <v>2012</v>
      </c>
      <c r="C1248" s="36"/>
      <c r="D1248" s="36"/>
      <c r="E1248" s="36"/>
      <c r="F1248" s="36"/>
      <c r="G1248" s="36"/>
      <c r="H1248" s="36"/>
      <c r="I1248" s="37"/>
      <c r="J1248" s="37"/>
      <c r="K1248" s="37"/>
      <c r="L1248" s="37"/>
      <c r="M1248" s="37"/>
      <c r="N1248" s="37"/>
      <c r="O1248" s="37"/>
      <c r="P1248" s="37">
        <v>29113.010000000002</v>
      </c>
      <c r="Q1248" s="37">
        <v>29113.010000000002</v>
      </c>
      <c r="R1248" s="37">
        <v>29113.010000000002</v>
      </c>
      <c r="S1248" s="37">
        <v>29113.010000000002</v>
      </c>
    </row>
    <row r="1249" spans="2:19">
      <c r="B1249" s="6">
        <v>2011</v>
      </c>
      <c r="C1249" s="36"/>
      <c r="D1249" s="36"/>
      <c r="E1249" s="36"/>
      <c r="F1249" s="36"/>
      <c r="G1249" s="36"/>
      <c r="H1249" s="37"/>
      <c r="I1249" s="37"/>
      <c r="J1249" s="37"/>
      <c r="K1249" s="37"/>
      <c r="L1249" s="37"/>
      <c r="M1249" s="37"/>
      <c r="N1249" s="37"/>
      <c r="O1249" s="37"/>
      <c r="P1249" s="37">
        <v>8719.27</v>
      </c>
      <c r="Q1249" s="37">
        <v>8719.27</v>
      </c>
      <c r="R1249" s="37">
        <v>8719.27</v>
      </c>
      <c r="S1249" s="37">
        <v>8719.27</v>
      </c>
    </row>
    <row r="1250" spans="2:19">
      <c r="B1250" s="6">
        <v>2010</v>
      </c>
      <c r="C1250" s="36"/>
      <c r="D1250" s="36"/>
      <c r="E1250" s="36"/>
      <c r="F1250" s="36"/>
      <c r="G1250" s="37"/>
      <c r="H1250" s="37"/>
      <c r="I1250" s="37"/>
      <c r="J1250" s="37"/>
      <c r="K1250" s="37"/>
      <c r="L1250" s="37"/>
      <c r="M1250" s="37"/>
      <c r="N1250" s="37"/>
      <c r="O1250" s="37"/>
      <c r="P1250" s="37">
        <v>0</v>
      </c>
      <c r="Q1250" s="37">
        <v>0</v>
      </c>
      <c r="R1250" s="37">
        <v>0</v>
      </c>
      <c r="S1250" s="37">
        <v>0</v>
      </c>
    </row>
    <row r="1251" spans="2:19">
      <c r="B1251" s="6">
        <v>2009</v>
      </c>
      <c r="C1251" s="36"/>
      <c r="D1251" s="36"/>
      <c r="E1251" s="36"/>
      <c r="F1251" s="37"/>
      <c r="G1251" s="37"/>
      <c r="H1251" s="37"/>
      <c r="I1251" s="37"/>
      <c r="J1251" s="37"/>
      <c r="K1251" s="37"/>
      <c r="L1251" s="37"/>
      <c r="M1251" s="37"/>
      <c r="N1251" s="37"/>
      <c r="O1251" s="37"/>
      <c r="P1251" s="37">
        <v>7487.83</v>
      </c>
      <c r="Q1251" s="37">
        <v>7487.83</v>
      </c>
      <c r="R1251" s="37">
        <v>7487.83</v>
      </c>
      <c r="S1251" s="37">
        <v>7487.83</v>
      </c>
    </row>
    <row r="1252" spans="2:19">
      <c r="B1252" s="6">
        <v>2008</v>
      </c>
      <c r="C1252" s="36"/>
      <c r="D1252" s="36"/>
      <c r="E1252" s="37"/>
      <c r="F1252" s="37"/>
      <c r="G1252" s="37"/>
      <c r="H1252" s="37"/>
      <c r="I1252" s="37"/>
      <c r="J1252" s="37"/>
      <c r="K1252" s="37"/>
      <c r="L1252" s="37"/>
      <c r="M1252" s="37"/>
      <c r="N1252" s="37"/>
      <c r="O1252" s="37"/>
      <c r="P1252" s="37">
        <v>0</v>
      </c>
      <c r="Q1252" s="37">
        <v>0</v>
      </c>
      <c r="R1252" s="37">
        <v>0</v>
      </c>
      <c r="S1252" s="37">
        <v>0</v>
      </c>
    </row>
    <row r="1253" spans="2:19">
      <c r="B1253" s="6">
        <v>2007</v>
      </c>
      <c r="C1253" s="36"/>
      <c r="D1253" s="37"/>
      <c r="E1253" s="37"/>
      <c r="F1253" s="37"/>
      <c r="G1253" s="37"/>
      <c r="H1253" s="37"/>
      <c r="I1253" s="37"/>
      <c r="J1253" s="37"/>
      <c r="K1253" s="37"/>
      <c r="L1253" s="37"/>
      <c r="M1253" s="37"/>
      <c r="N1253" s="37"/>
      <c r="O1253" s="37"/>
      <c r="P1253" s="37">
        <v>24041.56</v>
      </c>
      <c r="Q1253" s="37">
        <v>24041.56</v>
      </c>
      <c r="R1253" s="37">
        <v>24041.56</v>
      </c>
      <c r="S1253" s="37">
        <v>24041.56</v>
      </c>
    </row>
    <row r="1254" spans="2:19">
      <c r="B1254" s="6">
        <v>2006</v>
      </c>
      <c r="C1254" s="37"/>
      <c r="D1254" s="37"/>
      <c r="E1254" s="37"/>
      <c r="F1254" s="37"/>
      <c r="G1254" s="37"/>
      <c r="H1254" s="37"/>
      <c r="I1254" s="37"/>
      <c r="J1254" s="37"/>
      <c r="K1254" s="37"/>
      <c r="L1254" s="37"/>
      <c r="M1254" s="37"/>
      <c r="N1254" s="37"/>
      <c r="O1254" s="37"/>
      <c r="P1254" s="37">
        <v>0</v>
      </c>
      <c r="Q1254" s="37">
        <v>0</v>
      </c>
      <c r="R1254" s="37">
        <v>0</v>
      </c>
      <c r="S1254" s="37">
        <v>0</v>
      </c>
    </row>
    <row r="1255" spans="2:19">
      <c r="B1255" s="6">
        <v>2005</v>
      </c>
      <c r="C1255" s="37"/>
      <c r="D1255" s="37"/>
      <c r="E1255" s="37"/>
      <c r="F1255" s="37"/>
      <c r="G1255" s="37"/>
      <c r="H1255" s="37"/>
      <c r="I1255" s="37"/>
      <c r="J1255" s="37"/>
      <c r="K1255" s="37"/>
      <c r="L1255" s="37"/>
      <c r="M1255" s="37"/>
      <c r="N1255" s="37"/>
      <c r="O1255" s="37"/>
      <c r="P1255" s="37">
        <v>0</v>
      </c>
      <c r="Q1255" s="37">
        <v>0</v>
      </c>
      <c r="R1255" s="37">
        <v>0</v>
      </c>
      <c r="S1255" s="37">
        <v>0</v>
      </c>
    </row>
    <row r="1256" spans="2:19">
      <c r="B1256" s="6">
        <v>2004</v>
      </c>
      <c r="C1256" s="37"/>
      <c r="D1256" s="37"/>
      <c r="E1256" s="37"/>
      <c r="F1256" s="37"/>
      <c r="G1256" s="37"/>
      <c r="H1256" s="37"/>
      <c r="I1256" s="37"/>
      <c r="J1256" s="37"/>
      <c r="K1256" s="37"/>
      <c r="L1256" s="37"/>
      <c r="M1256" s="37"/>
      <c r="N1256" s="37"/>
      <c r="O1256" s="37"/>
      <c r="P1256" s="37">
        <v>0</v>
      </c>
      <c r="Q1256" s="37">
        <v>0</v>
      </c>
      <c r="R1256" s="37">
        <v>0</v>
      </c>
      <c r="S1256" s="37">
        <v>0</v>
      </c>
    </row>
    <row r="1257" spans="2:19">
      <c r="B1257" s="6">
        <v>2003</v>
      </c>
      <c r="C1257" s="37"/>
      <c r="D1257" s="37"/>
      <c r="E1257" s="37"/>
      <c r="F1257" s="37"/>
      <c r="G1257" s="37"/>
      <c r="H1257" s="37"/>
      <c r="I1257" s="37"/>
      <c r="J1257" s="37"/>
      <c r="K1257" s="37"/>
      <c r="L1257" s="37"/>
      <c r="M1257" s="37"/>
      <c r="N1257" s="37"/>
      <c r="O1257" s="37"/>
      <c r="P1257" s="37">
        <v>5500</v>
      </c>
      <c r="Q1257" s="37">
        <v>5500</v>
      </c>
      <c r="R1257" s="37">
        <v>5500</v>
      </c>
      <c r="S1257" s="37">
        <v>5500</v>
      </c>
    </row>
    <row r="1258" spans="2:19">
      <c r="B1258" s="6">
        <v>2002</v>
      </c>
      <c r="C1258" s="37"/>
      <c r="D1258" s="37"/>
      <c r="E1258" s="37"/>
      <c r="F1258" s="37"/>
      <c r="G1258" s="37"/>
      <c r="H1258" s="37"/>
      <c r="I1258" s="37"/>
      <c r="J1258" s="37"/>
      <c r="K1258" s="37"/>
      <c r="L1258" s="37"/>
      <c r="M1258" s="37"/>
      <c r="N1258" s="37"/>
      <c r="O1258" s="37"/>
      <c r="P1258" s="37">
        <v>338902.18</v>
      </c>
      <c r="Q1258" s="37">
        <v>338902.18</v>
      </c>
      <c r="R1258" s="37">
        <v>338902.18</v>
      </c>
      <c r="S1258" s="37">
        <v>338902.18</v>
      </c>
    </row>
    <row r="1259" spans="2:19">
      <c r="B1259" s="6">
        <v>2001</v>
      </c>
      <c r="C1259" s="37"/>
      <c r="D1259" s="37"/>
      <c r="E1259" s="37"/>
      <c r="F1259" s="37"/>
      <c r="G1259" s="37"/>
      <c r="H1259" s="37"/>
      <c r="I1259" s="37"/>
      <c r="J1259" s="37"/>
      <c r="K1259" s="37"/>
      <c r="L1259" s="37"/>
      <c r="M1259" s="37"/>
      <c r="N1259" s="37"/>
      <c r="O1259" s="37"/>
      <c r="P1259" s="37">
        <v>15210.106666666668</v>
      </c>
      <c r="Q1259" s="37">
        <v>15210.106666666668</v>
      </c>
      <c r="R1259" s="37">
        <v>15210.106666666668</v>
      </c>
      <c r="S1259" s="37">
        <v>15210.106666666668</v>
      </c>
    </row>
    <row r="1260" spans="2:19">
      <c r="B1260" s="6">
        <v>2000</v>
      </c>
      <c r="C1260" s="37"/>
      <c r="D1260" s="37"/>
      <c r="E1260" s="37"/>
      <c r="F1260" s="37"/>
      <c r="G1260" s="37"/>
      <c r="H1260" s="37"/>
      <c r="I1260" s="37"/>
      <c r="J1260" s="37"/>
      <c r="K1260" s="37"/>
      <c r="L1260" s="37"/>
      <c r="M1260" s="37"/>
      <c r="N1260" s="37"/>
      <c r="O1260" s="37"/>
      <c r="P1260" s="37">
        <v>6996.5199999999995</v>
      </c>
      <c r="Q1260" s="37">
        <v>6996.5199999999995</v>
      </c>
      <c r="R1260" s="37">
        <v>6996.5199999999995</v>
      </c>
      <c r="S1260" s="37">
        <v>6996.5199999999995</v>
      </c>
    </row>
    <row r="1261" spans="2:19">
      <c r="B1261" s="6">
        <v>1999</v>
      </c>
      <c r="C1261" s="37"/>
      <c r="D1261" s="37"/>
      <c r="E1261" s="37"/>
      <c r="F1261" s="37"/>
      <c r="G1261" s="37"/>
      <c r="H1261" s="37"/>
      <c r="I1261" s="37"/>
      <c r="J1261" s="37"/>
      <c r="K1261" s="37"/>
      <c r="L1261" s="37"/>
      <c r="M1261" s="37"/>
      <c r="N1261" s="37"/>
      <c r="O1261" s="37"/>
      <c r="P1261" s="37">
        <v>0</v>
      </c>
      <c r="Q1261" s="37">
        <v>0</v>
      </c>
      <c r="R1261" s="37">
        <v>0</v>
      </c>
      <c r="S1261" s="37">
        <v>0</v>
      </c>
    </row>
    <row r="1262" spans="2:19">
      <c r="B1262" s="6">
        <v>1998</v>
      </c>
      <c r="C1262" s="37"/>
      <c r="D1262" s="37"/>
      <c r="E1262" s="37"/>
      <c r="F1262" s="37"/>
      <c r="G1262" s="37"/>
      <c r="H1262" s="37"/>
      <c r="I1262" s="37"/>
      <c r="J1262" s="37"/>
      <c r="K1262" s="37"/>
      <c r="L1262" s="37"/>
      <c r="M1262" s="37"/>
      <c r="N1262" s="37"/>
      <c r="O1262" s="37"/>
      <c r="P1262" s="37">
        <v>6233.333333333333</v>
      </c>
      <c r="Q1262" s="37">
        <v>6233.333333333333</v>
      </c>
      <c r="R1262" s="37">
        <v>6233.333333333333</v>
      </c>
      <c r="S1262" s="37">
        <v>6233.333333333333</v>
      </c>
    </row>
    <row r="1263" spans="2:19">
      <c r="B1263" s="6">
        <v>1997</v>
      </c>
      <c r="C1263" s="37"/>
      <c r="D1263" s="37"/>
      <c r="E1263" s="37"/>
      <c r="F1263" s="37"/>
      <c r="G1263" s="37"/>
      <c r="H1263" s="37"/>
      <c r="I1263" s="37"/>
      <c r="J1263" s="37"/>
      <c r="K1263" s="37"/>
      <c r="L1263" s="37"/>
      <c r="M1263" s="37"/>
      <c r="N1263" s="37"/>
      <c r="O1263" s="37"/>
      <c r="P1263" s="37">
        <v>19540</v>
      </c>
      <c r="Q1263" s="37">
        <v>19540</v>
      </c>
      <c r="R1263" s="37">
        <v>19540</v>
      </c>
      <c r="S1263" s="37">
        <v>19540</v>
      </c>
    </row>
    <row r="1264" spans="2:19">
      <c r="B1264" s="6">
        <v>1996</v>
      </c>
      <c r="C1264" s="37"/>
      <c r="D1264" s="37"/>
      <c r="E1264" s="37"/>
      <c r="F1264" s="37"/>
      <c r="G1264" s="37"/>
      <c r="H1264" s="37"/>
      <c r="I1264" s="37"/>
      <c r="J1264" s="37"/>
      <c r="K1264" s="37"/>
      <c r="L1264" s="37"/>
      <c r="M1264" s="37"/>
      <c r="N1264" s="37"/>
      <c r="O1264" s="37"/>
      <c r="P1264" s="37">
        <v>0</v>
      </c>
      <c r="Q1264" s="37">
        <v>0</v>
      </c>
      <c r="R1264" s="37">
        <v>0</v>
      </c>
      <c r="S1264" s="37">
        <v>0</v>
      </c>
    </row>
    <row r="1265" spans="2:19">
      <c r="B1265" s="6">
        <v>1995</v>
      </c>
      <c r="C1265" s="37"/>
      <c r="D1265" s="37"/>
      <c r="E1265" s="37"/>
      <c r="F1265" s="37"/>
      <c r="G1265" s="37"/>
      <c r="H1265" s="37"/>
      <c r="I1265" s="37"/>
      <c r="J1265" s="37"/>
      <c r="K1265" s="37"/>
      <c r="L1265" s="37"/>
      <c r="M1265" s="37"/>
      <c r="N1265" s="37"/>
      <c r="O1265" s="37"/>
      <c r="P1265" s="37">
        <v>7068.38</v>
      </c>
      <c r="Q1265" s="37">
        <v>7068.38</v>
      </c>
      <c r="R1265" s="37">
        <v>7068.38</v>
      </c>
      <c r="S1265" s="37">
        <v>7068.38</v>
      </c>
    </row>
    <row r="1266" spans="2:19">
      <c r="B1266" s="6">
        <v>1994</v>
      </c>
      <c r="C1266" s="37"/>
      <c r="D1266" s="37"/>
      <c r="E1266" s="37"/>
      <c r="F1266" s="37"/>
      <c r="G1266" s="37"/>
      <c r="H1266" s="37"/>
      <c r="I1266" s="37"/>
      <c r="J1266" s="37"/>
      <c r="K1266" s="37"/>
      <c r="L1266" s="37"/>
      <c r="M1266" s="37"/>
      <c r="N1266" s="37"/>
      <c r="O1266" s="37"/>
      <c r="P1266" s="37">
        <v>238859.03333333333</v>
      </c>
      <c r="Q1266" s="37">
        <v>238859.03333333333</v>
      </c>
      <c r="R1266" s="37">
        <v>238859.03333333333</v>
      </c>
      <c r="S1266" s="37">
        <v>238859.03333333333</v>
      </c>
    </row>
    <row r="1267" spans="2:19">
      <c r="B1267" s="6">
        <v>1993</v>
      </c>
      <c r="C1267" s="37"/>
      <c r="D1267" s="37"/>
      <c r="E1267" s="37"/>
      <c r="F1267" s="37"/>
      <c r="G1267" s="37"/>
      <c r="H1267" s="37"/>
      <c r="I1267" s="37"/>
      <c r="J1267" s="37"/>
      <c r="K1267" s="37"/>
      <c r="L1267" s="37"/>
      <c r="M1267" s="37"/>
      <c r="N1267" s="37"/>
      <c r="O1267" s="37"/>
      <c r="P1267" s="37">
        <v>7937.9933333333329</v>
      </c>
      <c r="Q1267" s="37">
        <v>7937.9933333333329</v>
      </c>
      <c r="R1267" s="37">
        <v>7937.9933333333329</v>
      </c>
      <c r="S1267" s="37">
        <v>7937.9933333333329</v>
      </c>
    </row>
    <row r="1268" spans="2:19">
      <c r="B1268" s="6">
        <v>1992</v>
      </c>
      <c r="C1268" s="37"/>
      <c r="D1268" s="37"/>
      <c r="E1268" s="37"/>
      <c r="F1268" s="37"/>
      <c r="G1268" s="37"/>
      <c r="H1268" s="37"/>
      <c r="I1268" s="37"/>
      <c r="J1268" s="37"/>
      <c r="K1268" s="37"/>
      <c r="L1268" s="37"/>
      <c r="M1268" s="37"/>
      <c r="N1268" s="37"/>
      <c r="O1268" s="37"/>
      <c r="P1268" s="37">
        <v>3539.1800000000003</v>
      </c>
      <c r="Q1268" s="37">
        <v>3539.1800000000003</v>
      </c>
      <c r="R1268" s="37">
        <v>3539.1800000000003</v>
      </c>
      <c r="S1268" s="37">
        <v>3539.1800000000003</v>
      </c>
    </row>
    <row r="1269" spans="2:19">
      <c r="B1269" s="6">
        <v>1991</v>
      </c>
      <c r="C1269" s="37"/>
      <c r="D1269" s="37"/>
      <c r="E1269" s="37"/>
      <c r="F1269" s="37"/>
      <c r="G1269" s="37"/>
      <c r="H1269" s="37"/>
      <c r="I1269" s="37"/>
      <c r="J1269" s="37"/>
      <c r="K1269" s="37"/>
      <c r="L1269" s="37"/>
      <c r="M1269" s="37"/>
      <c r="N1269" s="37"/>
      <c r="O1269" s="37"/>
      <c r="P1269" s="37">
        <v>3669.14</v>
      </c>
      <c r="Q1269" s="37">
        <v>3669.14</v>
      </c>
      <c r="R1269" s="37">
        <v>3669.14</v>
      </c>
      <c r="S1269" s="37">
        <v>3669.14</v>
      </c>
    </row>
    <row r="1270" spans="2:19">
      <c r="B1270" s="6">
        <v>1990</v>
      </c>
      <c r="C1270" s="37"/>
      <c r="D1270" s="37"/>
      <c r="E1270" s="37"/>
      <c r="F1270" s="37"/>
      <c r="G1270" s="37"/>
      <c r="H1270" s="37"/>
      <c r="I1270" s="37"/>
      <c r="J1270" s="37"/>
      <c r="K1270" s="37"/>
      <c r="L1270" s="37"/>
      <c r="M1270" s="37"/>
      <c r="N1270" s="37"/>
      <c r="O1270" s="37"/>
      <c r="P1270" s="37">
        <v>19982.48</v>
      </c>
      <c r="Q1270" s="37">
        <v>19982.48</v>
      </c>
      <c r="R1270" s="37">
        <v>19982.48</v>
      </c>
      <c r="S1270" s="37">
        <v>19982.48</v>
      </c>
    </row>
    <row r="1271" spans="2:19">
      <c r="B1271" s="6">
        <v>1989</v>
      </c>
      <c r="C1271" s="37"/>
      <c r="D1271" s="37"/>
      <c r="E1271" s="37"/>
      <c r="F1271" s="37"/>
      <c r="G1271" s="37"/>
      <c r="H1271" s="37"/>
      <c r="I1271" s="37"/>
      <c r="J1271" s="37"/>
      <c r="K1271" s="37"/>
      <c r="L1271" s="37"/>
      <c r="M1271" s="37"/>
      <c r="N1271" s="37"/>
      <c r="O1271" s="37"/>
      <c r="P1271" s="37">
        <v>11245.333333333334</v>
      </c>
      <c r="Q1271" s="37">
        <v>11245.333333333334</v>
      </c>
      <c r="R1271" s="37">
        <v>11245.333333333334</v>
      </c>
      <c r="S1271" s="37">
        <v>11245.333333333334</v>
      </c>
    </row>
    <row r="1272" spans="2:19">
      <c r="B1272" s="6">
        <v>1988</v>
      </c>
      <c r="C1272" s="37"/>
      <c r="D1272" s="37"/>
      <c r="E1272" s="37"/>
      <c r="F1272" s="37"/>
      <c r="G1272" s="37"/>
      <c r="H1272" s="37"/>
      <c r="I1272" s="37"/>
      <c r="J1272" s="37"/>
      <c r="K1272" s="37"/>
      <c r="L1272" s="37"/>
      <c r="M1272" s="37"/>
      <c r="N1272" s="37"/>
      <c r="O1272" s="37"/>
      <c r="P1272" s="37">
        <v>239585.26666666663</v>
      </c>
      <c r="Q1272" s="37">
        <v>239585.26666666663</v>
      </c>
      <c r="R1272" s="37">
        <v>239585.26666666663</v>
      </c>
      <c r="S1272" s="37">
        <v>239585.26666666663</v>
      </c>
    </row>
    <row r="1273" spans="2:19">
      <c r="B1273" s="6">
        <v>1987</v>
      </c>
      <c r="C1273" s="37"/>
      <c r="D1273" s="37"/>
      <c r="E1273" s="37"/>
      <c r="F1273" s="37"/>
      <c r="G1273" s="37"/>
      <c r="H1273" s="37"/>
      <c r="I1273" s="37"/>
      <c r="J1273" s="37"/>
      <c r="K1273" s="37"/>
      <c r="L1273" s="37"/>
      <c r="M1273" s="37"/>
      <c r="N1273" s="37"/>
      <c r="O1273" s="37"/>
      <c r="P1273" s="37">
        <v>2118.54</v>
      </c>
      <c r="Q1273" s="37">
        <v>2118.54</v>
      </c>
      <c r="R1273" s="37">
        <v>2118.54</v>
      </c>
      <c r="S1273" s="37">
        <v>2118.54</v>
      </c>
    </row>
    <row r="1274" spans="2:19">
      <c r="B1274" s="6">
        <v>1986</v>
      </c>
      <c r="C1274" s="37"/>
      <c r="D1274" s="37"/>
      <c r="E1274" s="37"/>
      <c r="F1274" s="37"/>
      <c r="G1274" s="37"/>
      <c r="H1274" s="37"/>
      <c r="I1274" s="37"/>
      <c r="J1274" s="37"/>
      <c r="K1274" s="37"/>
      <c r="L1274" s="37"/>
      <c r="M1274" s="37"/>
      <c r="N1274" s="37"/>
      <c r="O1274" s="37"/>
      <c r="P1274" s="37">
        <v>1679.1133333333335</v>
      </c>
      <c r="Q1274" s="37">
        <v>1679.1133333333335</v>
      </c>
      <c r="R1274" s="37">
        <v>1679.1133333333335</v>
      </c>
      <c r="S1274" s="37">
        <v>1679.1133333333335</v>
      </c>
    </row>
    <row r="1275" spans="2:19">
      <c r="B1275" s="6">
        <v>1985</v>
      </c>
      <c r="C1275" s="37"/>
      <c r="D1275" s="37"/>
      <c r="E1275" s="37"/>
      <c r="F1275" s="37"/>
      <c r="G1275" s="37"/>
      <c r="H1275" s="37"/>
      <c r="I1275" s="37"/>
      <c r="J1275" s="37"/>
      <c r="K1275" s="37"/>
      <c r="L1275" s="37"/>
      <c r="M1275" s="37"/>
      <c r="N1275" s="37"/>
      <c r="O1275" s="37"/>
      <c r="P1275" s="37">
        <v>3045.0400000000004</v>
      </c>
      <c r="Q1275" s="37">
        <v>3045.0400000000004</v>
      </c>
      <c r="R1275" s="37">
        <v>3045.0400000000004</v>
      </c>
      <c r="S1275" s="37">
        <v>3045.0400000000004</v>
      </c>
    </row>
    <row r="1276" spans="2:19">
      <c r="B1276" s="6">
        <v>1984</v>
      </c>
      <c r="C1276" s="37"/>
      <c r="D1276" s="37"/>
      <c r="E1276" s="37"/>
      <c r="F1276" s="37"/>
      <c r="G1276" s="37"/>
      <c r="H1276" s="37"/>
      <c r="I1276" s="37"/>
      <c r="J1276" s="37"/>
      <c r="K1276" s="37"/>
      <c r="L1276" s="37"/>
      <c r="M1276" s="37"/>
      <c r="N1276" s="37"/>
      <c r="O1276" s="37"/>
      <c r="P1276" s="37">
        <v>0</v>
      </c>
      <c r="Q1276" s="37">
        <v>0</v>
      </c>
      <c r="R1276" s="37">
        <v>0</v>
      </c>
      <c r="S1276" s="37">
        <v>0</v>
      </c>
    </row>
    <row r="1277" spans="2:19">
      <c r="B1277" s="6">
        <v>1983</v>
      </c>
      <c r="C1277" s="37"/>
      <c r="D1277" s="37"/>
      <c r="E1277" s="37"/>
      <c r="F1277" s="37"/>
      <c r="G1277" s="37"/>
      <c r="H1277" s="37"/>
      <c r="I1277" s="37"/>
      <c r="J1277" s="37"/>
      <c r="K1277" s="37"/>
      <c r="L1277" s="37"/>
      <c r="M1277" s="37"/>
      <c r="N1277" s="37"/>
      <c r="O1277" s="37"/>
      <c r="P1277" s="37">
        <v>4215.8666666666668</v>
      </c>
      <c r="Q1277" s="37">
        <v>4215.8666666666668</v>
      </c>
      <c r="R1277" s="37">
        <v>4215.8666666666668</v>
      </c>
      <c r="S1277" s="37">
        <v>4215.8666666666668</v>
      </c>
    </row>
    <row r="1278" spans="2:19">
      <c r="B1278" s="6">
        <v>1982</v>
      </c>
      <c r="C1278" s="37"/>
      <c r="D1278" s="37"/>
      <c r="E1278" s="37"/>
      <c r="F1278" s="37"/>
      <c r="G1278" s="37"/>
      <c r="H1278" s="37"/>
      <c r="I1278" s="37"/>
      <c r="J1278" s="37"/>
      <c r="K1278" s="37"/>
      <c r="L1278" s="37"/>
      <c r="M1278" s="37"/>
      <c r="N1278" s="37"/>
      <c r="O1278" s="37"/>
      <c r="P1278" s="37">
        <v>0</v>
      </c>
      <c r="Q1278" s="37">
        <v>0</v>
      </c>
      <c r="R1278" s="37">
        <v>0</v>
      </c>
      <c r="S1278" s="37">
        <v>0</v>
      </c>
    </row>
    <row r="1279" spans="2:19">
      <c r="B1279" s="6">
        <v>1981</v>
      </c>
      <c r="C1279" s="37"/>
      <c r="D1279" s="37"/>
      <c r="E1279" s="37"/>
      <c r="F1279" s="37"/>
      <c r="G1279" s="37"/>
      <c r="H1279" s="37"/>
      <c r="I1279" s="37"/>
      <c r="J1279" s="37"/>
      <c r="K1279" s="37"/>
      <c r="L1279" s="37"/>
      <c r="M1279" s="37"/>
      <c r="N1279" s="37"/>
      <c r="O1279" s="37"/>
      <c r="P1279" s="37">
        <v>2135.1333333333332</v>
      </c>
      <c r="Q1279" s="37">
        <v>2135.1333333333332</v>
      </c>
      <c r="R1279" s="37">
        <v>2135.1333333333332</v>
      </c>
      <c r="S1279" s="37">
        <v>2135.1333333333332</v>
      </c>
    </row>
    <row r="1280" spans="2:19">
      <c r="B1280" s="6">
        <v>1980</v>
      </c>
      <c r="C1280" s="37"/>
      <c r="D1280" s="37"/>
      <c r="E1280" s="37"/>
      <c r="F1280" s="37"/>
      <c r="G1280" s="37"/>
      <c r="H1280" s="37"/>
      <c r="I1280" s="37"/>
      <c r="J1280" s="37"/>
      <c r="K1280" s="37"/>
      <c r="L1280" s="37"/>
      <c r="M1280" s="37"/>
      <c r="N1280" s="37"/>
      <c r="O1280" s="37"/>
      <c r="P1280" s="37">
        <v>3515.48</v>
      </c>
      <c r="Q1280" s="37">
        <v>3515.48</v>
      </c>
      <c r="R1280" s="37">
        <v>3515.48</v>
      </c>
      <c r="S1280" s="37">
        <v>3515.48</v>
      </c>
    </row>
    <row r="1281" spans="2:19">
      <c r="B1281" s="6">
        <v>1979</v>
      </c>
      <c r="C1281" s="37"/>
      <c r="D1281" s="37"/>
      <c r="E1281" s="37"/>
      <c r="F1281" s="37"/>
      <c r="G1281" s="37"/>
      <c r="H1281" s="37"/>
      <c r="I1281" s="37"/>
      <c r="J1281" s="37"/>
      <c r="K1281" s="37"/>
      <c r="L1281" s="37"/>
      <c r="M1281" s="37"/>
      <c r="N1281" s="37"/>
      <c r="O1281" s="37"/>
      <c r="P1281" s="37">
        <v>5126.9666666666662</v>
      </c>
      <c r="Q1281" s="37">
        <v>5126.9666666666662</v>
      </c>
      <c r="R1281" s="37">
        <v>5126.9666666666662</v>
      </c>
      <c r="S1281" s="37">
        <v>5126.9666666666662</v>
      </c>
    </row>
    <row r="1282" spans="2:19">
      <c r="B1282" s="6">
        <v>1978</v>
      </c>
      <c r="C1282" s="37"/>
      <c r="D1282" s="37"/>
      <c r="E1282" s="37"/>
      <c r="F1282" s="37"/>
      <c r="G1282" s="37"/>
      <c r="H1282" s="37"/>
      <c r="I1282" s="37"/>
      <c r="J1282" s="37"/>
      <c r="K1282" s="37"/>
      <c r="L1282" s="37"/>
      <c r="M1282" s="37"/>
      <c r="N1282" s="37"/>
      <c r="O1282" s="37"/>
      <c r="P1282" s="37">
        <v>1681.3333333333333</v>
      </c>
      <c r="Q1282" s="37">
        <v>1681.3333333333333</v>
      </c>
      <c r="R1282" s="37">
        <v>1681.3333333333333</v>
      </c>
      <c r="S1282" s="37">
        <v>1681.3333333333333</v>
      </c>
    </row>
    <row r="1283" spans="2:19">
      <c r="B1283" s="6">
        <v>1977</v>
      </c>
      <c r="C1283" s="37"/>
      <c r="D1283" s="37"/>
      <c r="E1283" s="37"/>
      <c r="F1283" s="37"/>
      <c r="G1283" s="37"/>
      <c r="H1283" s="37"/>
      <c r="I1283" s="37"/>
      <c r="J1283" s="37"/>
      <c r="K1283" s="37"/>
      <c r="L1283" s="37"/>
      <c r="M1283" s="37"/>
      <c r="N1283" s="37"/>
      <c r="O1283" s="37"/>
      <c r="P1283" s="37">
        <v>20631.920000000002</v>
      </c>
      <c r="Q1283" s="37">
        <v>20631.920000000002</v>
      </c>
      <c r="R1283" s="37">
        <v>20631.920000000002</v>
      </c>
      <c r="S1283" s="37">
        <v>20631.920000000002</v>
      </c>
    </row>
    <row r="1284" spans="2:19">
      <c r="B1284" s="6">
        <v>1976</v>
      </c>
      <c r="C1284" s="37"/>
      <c r="D1284" s="37"/>
      <c r="E1284" s="37"/>
      <c r="F1284" s="37"/>
      <c r="G1284" s="37"/>
      <c r="H1284" s="37"/>
      <c r="I1284" s="37"/>
      <c r="J1284" s="37"/>
      <c r="K1284" s="37"/>
      <c r="L1284" s="37"/>
      <c r="M1284" s="37"/>
      <c r="N1284" s="37"/>
      <c r="O1284" s="37"/>
      <c r="P1284" s="37">
        <v>9521.3599999999988</v>
      </c>
      <c r="Q1284" s="37">
        <v>9521.3599999999988</v>
      </c>
      <c r="R1284" s="37">
        <v>9521.3599999999988</v>
      </c>
      <c r="S1284" s="37">
        <v>9521.3599999999988</v>
      </c>
    </row>
    <row r="1285" spans="2:19">
      <c r="B1285" s="6">
        <v>1975</v>
      </c>
      <c r="C1285" s="37"/>
      <c r="D1285" s="37"/>
      <c r="E1285" s="37"/>
      <c r="F1285" s="37"/>
      <c r="G1285" s="37"/>
      <c r="H1285" s="37"/>
      <c r="I1285" s="37"/>
      <c r="J1285" s="37"/>
      <c r="K1285" s="37"/>
      <c r="L1285" s="37"/>
      <c r="M1285" s="37"/>
      <c r="N1285" s="37"/>
      <c r="O1285" s="37"/>
      <c r="P1285" s="37">
        <v>0</v>
      </c>
      <c r="Q1285" s="37">
        <v>0</v>
      </c>
      <c r="R1285" s="37">
        <v>0</v>
      </c>
      <c r="S1285" s="37">
        <v>0</v>
      </c>
    </row>
    <row r="1286" spans="2:19">
      <c r="B1286" s="6">
        <v>1974</v>
      </c>
      <c r="C1286" s="37"/>
      <c r="D1286" s="37"/>
      <c r="E1286" s="37"/>
      <c r="F1286" s="37"/>
      <c r="G1286" s="37"/>
      <c r="H1286" s="37"/>
      <c r="I1286" s="37"/>
      <c r="J1286" s="37"/>
      <c r="K1286" s="37"/>
      <c r="L1286" s="37"/>
      <c r="M1286" s="37"/>
      <c r="N1286" s="37"/>
      <c r="O1286" s="37"/>
      <c r="P1286" s="37">
        <v>0</v>
      </c>
      <c r="Q1286" s="37">
        <v>0</v>
      </c>
      <c r="R1286" s="37">
        <v>0</v>
      </c>
      <c r="S1286" s="37">
        <v>0</v>
      </c>
    </row>
    <row r="1287" spans="2:19">
      <c r="B1287" s="6">
        <v>1973</v>
      </c>
      <c r="C1287" s="37"/>
      <c r="D1287" s="37"/>
      <c r="E1287" s="37"/>
      <c r="F1287" s="37"/>
      <c r="G1287" s="37"/>
      <c r="H1287" s="37"/>
      <c r="I1287" s="37"/>
      <c r="J1287" s="37"/>
      <c r="K1287" s="37"/>
      <c r="L1287" s="37"/>
      <c r="M1287" s="37"/>
      <c r="N1287" s="37"/>
      <c r="O1287" s="37"/>
      <c r="P1287" s="37">
        <v>2694.64</v>
      </c>
      <c r="Q1287" s="37">
        <v>2694.64</v>
      </c>
      <c r="R1287" s="37">
        <v>2694.64</v>
      </c>
      <c r="S1287" s="37">
        <v>2694.64</v>
      </c>
    </row>
    <row r="1288" spans="2:19">
      <c r="B1288" s="6">
        <v>1972</v>
      </c>
      <c r="C1288" s="37"/>
      <c r="D1288" s="37"/>
      <c r="E1288" s="37"/>
      <c r="F1288" s="37"/>
      <c r="G1288" s="37"/>
      <c r="H1288" s="37"/>
      <c r="I1288" s="37"/>
      <c r="J1288" s="37"/>
      <c r="K1288" s="37"/>
      <c r="L1288" s="37"/>
      <c r="M1288" s="37"/>
      <c r="N1288" s="37"/>
      <c r="O1288" s="37"/>
      <c r="P1288" s="37">
        <v>9933.3333333333339</v>
      </c>
      <c r="Q1288" s="37">
        <v>9933.3333333333339</v>
      </c>
      <c r="R1288" s="37">
        <v>9933.3333333333339</v>
      </c>
      <c r="S1288" s="37">
        <v>9933.3333333333339</v>
      </c>
    </row>
    <row r="1289" spans="2:19">
      <c r="B1289" s="6">
        <v>1971</v>
      </c>
      <c r="C1289" s="37"/>
      <c r="D1289" s="37"/>
      <c r="E1289" s="37"/>
      <c r="F1289" s="37"/>
      <c r="G1289" s="37"/>
      <c r="H1289" s="37"/>
      <c r="I1289" s="37"/>
      <c r="J1289" s="37"/>
      <c r="K1289" s="37"/>
      <c r="L1289" s="37"/>
      <c r="M1289" s="37"/>
      <c r="N1289" s="37"/>
      <c r="O1289" s="37"/>
      <c r="P1289" s="37">
        <v>14215.333333333334</v>
      </c>
      <c r="Q1289" s="37">
        <v>14215.333333333334</v>
      </c>
      <c r="R1289" s="37">
        <v>14215.333333333334</v>
      </c>
      <c r="S1289" s="37">
        <v>14215.333333333334</v>
      </c>
    </row>
    <row r="1290" spans="2:19">
      <c r="B1290" s="6">
        <v>1970</v>
      </c>
      <c r="C1290" s="37"/>
      <c r="D1290" s="37"/>
      <c r="E1290" s="37"/>
      <c r="F1290" s="37"/>
      <c r="G1290" s="37"/>
      <c r="H1290" s="37"/>
      <c r="I1290" s="37"/>
      <c r="J1290" s="37"/>
      <c r="K1290" s="37"/>
      <c r="L1290" s="37"/>
      <c r="M1290" s="37"/>
      <c r="N1290" s="37"/>
      <c r="O1290" s="37"/>
      <c r="P1290" s="37">
        <v>12437.906666666668</v>
      </c>
      <c r="Q1290" s="37">
        <v>12437.906666666668</v>
      </c>
      <c r="R1290" s="37">
        <v>12437.906666666668</v>
      </c>
      <c r="S1290" s="37">
        <v>12437.906666666668</v>
      </c>
    </row>
    <row r="1291" spans="2:19">
      <c r="B1291" s="6">
        <v>1969</v>
      </c>
      <c r="C1291" s="37"/>
      <c r="D1291" s="37"/>
      <c r="E1291" s="37"/>
      <c r="F1291" s="37"/>
      <c r="G1291" s="37"/>
      <c r="H1291" s="37"/>
      <c r="I1291" s="37"/>
      <c r="J1291" s="37"/>
      <c r="K1291" s="37"/>
      <c r="L1291" s="37"/>
      <c r="M1291" s="37"/>
      <c r="N1291" s="37"/>
      <c r="O1291" s="37"/>
      <c r="P1291" s="37">
        <v>11610</v>
      </c>
      <c r="Q1291" s="37">
        <v>11610</v>
      </c>
      <c r="R1291" s="37">
        <v>11610</v>
      </c>
      <c r="S1291" s="37">
        <v>11610</v>
      </c>
    </row>
    <row r="1292" spans="2:19">
      <c r="B1292" s="6">
        <v>1968</v>
      </c>
      <c r="C1292" s="37"/>
      <c r="D1292" s="37"/>
      <c r="E1292" s="37"/>
      <c r="F1292" s="37"/>
      <c r="G1292" s="37"/>
      <c r="H1292" s="37"/>
      <c r="I1292" s="37"/>
      <c r="J1292" s="37"/>
      <c r="K1292" s="37"/>
      <c r="L1292" s="37"/>
      <c r="M1292" s="37"/>
      <c r="N1292" s="37"/>
      <c r="O1292" s="37"/>
      <c r="P1292" s="37">
        <v>22816.666666666668</v>
      </c>
      <c r="Q1292" s="37">
        <v>22816.666666666668</v>
      </c>
      <c r="R1292" s="37">
        <v>22816.666666666668</v>
      </c>
      <c r="S1292" s="37">
        <v>22816.666666666668</v>
      </c>
    </row>
    <row r="1293" spans="2:19">
      <c r="B1293" s="6">
        <v>1967</v>
      </c>
      <c r="C1293" s="37"/>
      <c r="D1293" s="37"/>
      <c r="E1293" s="37"/>
      <c r="F1293" s="37"/>
      <c r="G1293" s="37"/>
      <c r="H1293" s="37"/>
      <c r="I1293" s="37"/>
      <c r="J1293" s="37"/>
      <c r="K1293" s="37"/>
      <c r="L1293" s="37"/>
      <c r="M1293" s="37"/>
      <c r="N1293" s="37"/>
      <c r="O1293" s="37"/>
      <c r="P1293" s="37">
        <v>4684.9266666666663</v>
      </c>
      <c r="Q1293" s="37">
        <v>4684.9266666666663</v>
      </c>
      <c r="R1293" s="37">
        <v>4684.9266666666663</v>
      </c>
      <c r="S1293" s="37">
        <v>4684.9266666666663</v>
      </c>
    </row>
    <row r="1294" spans="2:19">
      <c r="B1294" s="6">
        <v>1966</v>
      </c>
      <c r="C1294" s="37"/>
      <c r="D1294" s="37"/>
      <c r="E1294" s="37"/>
      <c r="F1294" s="37"/>
      <c r="G1294" s="37"/>
      <c r="H1294" s="37"/>
      <c r="I1294" s="37"/>
      <c r="J1294" s="37"/>
      <c r="K1294" s="37"/>
      <c r="L1294" s="37"/>
      <c r="M1294" s="37"/>
      <c r="N1294" s="37"/>
      <c r="O1294" s="37"/>
      <c r="P1294" s="37">
        <v>7333.333333333333</v>
      </c>
      <c r="Q1294" s="37">
        <v>7333.333333333333</v>
      </c>
      <c r="R1294" s="37">
        <v>7333.333333333333</v>
      </c>
      <c r="S1294" s="37">
        <v>7333.333333333333</v>
      </c>
    </row>
    <row r="1295" spans="2:19">
      <c r="B1295" s="6">
        <v>1965</v>
      </c>
      <c r="C1295" s="37"/>
      <c r="D1295" s="37"/>
      <c r="E1295" s="37"/>
      <c r="F1295" s="37"/>
      <c r="G1295" s="37"/>
      <c r="H1295" s="37"/>
      <c r="I1295" s="37"/>
      <c r="J1295" s="37"/>
      <c r="K1295" s="37"/>
      <c r="L1295" s="37"/>
      <c r="M1295" s="37"/>
      <c r="N1295" s="37"/>
      <c r="O1295" s="37"/>
      <c r="P1295" s="37">
        <v>11746.666666666666</v>
      </c>
      <c r="Q1295" s="37">
        <v>11746.666666666666</v>
      </c>
      <c r="R1295" s="37">
        <v>11746.666666666666</v>
      </c>
      <c r="S1295" s="37">
        <v>11746.666666666666</v>
      </c>
    </row>
    <row r="1296" spans="2:19">
      <c r="B1296" s="6">
        <v>1964</v>
      </c>
      <c r="C1296" s="37"/>
      <c r="D1296" s="37"/>
      <c r="E1296" s="37"/>
      <c r="F1296" s="37"/>
      <c r="G1296" s="37"/>
      <c r="H1296" s="37"/>
      <c r="I1296" s="37"/>
      <c r="J1296" s="37"/>
      <c r="K1296" s="37"/>
      <c r="L1296" s="37"/>
      <c r="M1296" s="37"/>
      <c r="N1296" s="37"/>
      <c r="O1296" s="37"/>
      <c r="P1296" s="37">
        <v>0</v>
      </c>
      <c r="Q1296" s="37">
        <v>0</v>
      </c>
      <c r="R1296" s="37">
        <v>0</v>
      </c>
      <c r="S1296" s="37">
        <v>0</v>
      </c>
    </row>
    <row r="1297" spans="2:19">
      <c r="B1297" s="6">
        <v>1963</v>
      </c>
      <c r="C1297" s="37"/>
      <c r="D1297" s="37"/>
      <c r="E1297" s="37"/>
      <c r="F1297" s="37"/>
      <c r="G1297" s="37"/>
      <c r="H1297" s="37"/>
      <c r="I1297" s="37"/>
      <c r="J1297" s="37"/>
      <c r="K1297" s="37"/>
      <c r="L1297" s="37"/>
      <c r="M1297" s="37"/>
      <c r="N1297" s="37"/>
      <c r="O1297" s="37"/>
      <c r="P1297" s="37">
        <v>5226.666666666667</v>
      </c>
      <c r="Q1297" s="37">
        <v>5226.666666666667</v>
      </c>
      <c r="R1297" s="37">
        <v>5226.666666666667</v>
      </c>
      <c r="S1297" s="37">
        <v>5226.666666666667</v>
      </c>
    </row>
    <row r="1298" spans="2:19">
      <c r="B1298" s="6">
        <v>1962</v>
      </c>
      <c r="C1298" s="37"/>
      <c r="D1298" s="37"/>
      <c r="E1298" s="37"/>
      <c r="F1298" s="37"/>
      <c r="G1298" s="37"/>
      <c r="H1298" s="37"/>
      <c r="I1298" s="37"/>
      <c r="J1298" s="37"/>
      <c r="K1298" s="37"/>
      <c r="L1298" s="37"/>
      <c r="M1298" s="37"/>
      <c r="N1298" s="37"/>
      <c r="O1298" s="37"/>
      <c r="P1298" s="37">
        <v>4800</v>
      </c>
      <c r="Q1298" s="37">
        <v>4800</v>
      </c>
      <c r="R1298" s="37">
        <v>4800</v>
      </c>
      <c r="S1298" s="37">
        <v>4800</v>
      </c>
    </row>
    <row r="1299" spans="2:19">
      <c r="B1299" s="6">
        <v>1961</v>
      </c>
      <c r="C1299" s="37"/>
      <c r="D1299" s="37"/>
      <c r="E1299" s="37"/>
      <c r="F1299" s="37"/>
      <c r="G1299" s="37"/>
      <c r="H1299" s="37"/>
      <c r="I1299" s="37"/>
      <c r="J1299" s="37"/>
      <c r="K1299" s="37"/>
      <c r="L1299" s="37"/>
      <c r="M1299" s="37"/>
      <c r="N1299" s="37"/>
      <c r="O1299" s="37"/>
      <c r="P1299" s="37">
        <v>5533.333333333333</v>
      </c>
      <c r="Q1299" s="37">
        <v>5533.333333333333</v>
      </c>
      <c r="R1299" s="37">
        <v>5533.333333333333</v>
      </c>
      <c r="S1299" s="37">
        <v>5533.333333333333</v>
      </c>
    </row>
    <row r="1300" spans="2:19">
      <c r="B1300" s="6">
        <v>1960</v>
      </c>
      <c r="C1300" s="37"/>
      <c r="D1300" s="37"/>
      <c r="E1300" s="37"/>
      <c r="F1300" s="37"/>
      <c r="G1300" s="37"/>
      <c r="H1300" s="37"/>
      <c r="I1300" s="37"/>
      <c r="J1300" s="37"/>
      <c r="K1300" s="37"/>
      <c r="L1300" s="37"/>
      <c r="M1300" s="37"/>
      <c r="N1300" s="37"/>
      <c r="O1300" s="37"/>
      <c r="P1300" s="37">
        <v>4933.333333333333</v>
      </c>
      <c r="Q1300" s="37">
        <v>4933.333333333333</v>
      </c>
      <c r="R1300" s="37">
        <v>4933.333333333333</v>
      </c>
      <c r="S1300" s="37">
        <v>4933.333333333333</v>
      </c>
    </row>
    <row r="1301" spans="2:19">
      <c r="B1301" s="6">
        <v>1959</v>
      </c>
      <c r="C1301" s="37"/>
      <c r="D1301" s="37"/>
      <c r="E1301" s="37"/>
      <c r="F1301" s="37"/>
      <c r="G1301" s="37"/>
      <c r="H1301" s="37"/>
      <c r="I1301" s="37"/>
      <c r="J1301" s="37"/>
      <c r="K1301" s="37"/>
      <c r="L1301" s="37"/>
      <c r="M1301" s="37"/>
      <c r="N1301" s="37"/>
      <c r="O1301" s="37"/>
      <c r="P1301" s="37">
        <v>2933.3333333333335</v>
      </c>
      <c r="Q1301" s="37">
        <v>2933.3333333333335</v>
      </c>
      <c r="R1301" s="37">
        <v>2933.3333333333335</v>
      </c>
      <c r="S1301" s="37">
        <v>2933.3333333333335</v>
      </c>
    </row>
    <row r="1302" spans="2:19">
      <c r="B1302" s="6">
        <v>1958</v>
      </c>
      <c r="C1302" s="37"/>
      <c r="D1302" s="37"/>
      <c r="E1302" s="37"/>
      <c r="F1302" s="37"/>
      <c r="G1302" s="37"/>
      <c r="H1302" s="37"/>
      <c r="I1302" s="37"/>
      <c r="J1302" s="37"/>
      <c r="K1302" s="37"/>
      <c r="L1302" s="37"/>
      <c r="M1302" s="37"/>
      <c r="N1302" s="37"/>
      <c r="O1302" s="37"/>
      <c r="P1302" s="37">
        <v>11033.333333333334</v>
      </c>
      <c r="Q1302" s="37">
        <v>11033.333333333334</v>
      </c>
      <c r="R1302" s="37">
        <v>11033.333333333334</v>
      </c>
      <c r="S1302" s="37">
        <v>11033.333333333334</v>
      </c>
    </row>
    <row r="1303" spans="2:19">
      <c r="B1303" s="6">
        <v>1957</v>
      </c>
      <c r="C1303" s="37"/>
      <c r="D1303" s="37"/>
      <c r="E1303" s="37"/>
      <c r="F1303" s="37"/>
      <c r="G1303" s="37"/>
      <c r="H1303" s="37"/>
      <c r="I1303" s="37"/>
      <c r="J1303" s="37"/>
      <c r="K1303" s="37"/>
      <c r="L1303" s="37"/>
      <c r="M1303" s="37"/>
      <c r="N1303" s="37"/>
      <c r="O1303" s="37"/>
      <c r="P1303" s="37">
        <v>2396.1066666666666</v>
      </c>
      <c r="Q1303" s="37">
        <v>2396.1066666666666</v>
      </c>
      <c r="R1303" s="37">
        <v>2396.1066666666666</v>
      </c>
      <c r="S1303" s="37">
        <v>2396.1066666666666</v>
      </c>
    </row>
    <row r="1304" spans="2:19">
      <c r="B1304" s="6">
        <v>1956</v>
      </c>
      <c r="C1304" s="37"/>
      <c r="D1304" s="37"/>
      <c r="E1304" s="37"/>
      <c r="F1304" s="37"/>
      <c r="G1304" s="37"/>
      <c r="H1304" s="37"/>
      <c r="I1304" s="37"/>
      <c r="J1304" s="37"/>
      <c r="K1304" s="37"/>
      <c r="L1304" s="37"/>
      <c r="M1304" s="37"/>
      <c r="N1304" s="37"/>
      <c r="O1304" s="37"/>
      <c r="P1304" s="37">
        <v>2969.8066666666668</v>
      </c>
      <c r="Q1304" s="37">
        <v>2969.8066666666668</v>
      </c>
      <c r="R1304" s="37">
        <v>2969.8066666666668</v>
      </c>
      <c r="S1304" s="37">
        <v>2969.8066666666668</v>
      </c>
    </row>
    <row r="1305" spans="2:19">
      <c r="B1305" s="6">
        <v>1955</v>
      </c>
      <c r="C1305" s="37"/>
      <c r="D1305" s="37"/>
      <c r="E1305" s="37"/>
      <c r="F1305" s="37"/>
      <c r="G1305" s="37"/>
      <c r="H1305" s="37"/>
      <c r="I1305" s="37"/>
      <c r="J1305" s="37"/>
      <c r="K1305" s="37"/>
      <c r="L1305" s="37"/>
      <c r="M1305" s="37"/>
      <c r="N1305" s="37"/>
      <c r="O1305" s="37"/>
      <c r="P1305" s="37">
        <v>1866.6666666666667</v>
      </c>
      <c r="Q1305" s="37">
        <v>1866.6666666666667</v>
      </c>
      <c r="R1305" s="37">
        <v>1866.6666666666667</v>
      </c>
      <c r="S1305" s="37">
        <v>1866.6666666666667</v>
      </c>
    </row>
    <row r="1306" spans="2:19">
      <c r="B1306" s="6">
        <v>1954</v>
      </c>
      <c r="C1306" s="37"/>
      <c r="D1306" s="37"/>
      <c r="E1306" s="37"/>
      <c r="F1306" s="37"/>
      <c r="G1306" s="37"/>
      <c r="H1306" s="37"/>
      <c r="I1306" s="37"/>
      <c r="J1306" s="37"/>
      <c r="K1306" s="37"/>
      <c r="L1306" s="37"/>
      <c r="M1306" s="37"/>
      <c r="N1306" s="37"/>
      <c r="O1306" s="37"/>
      <c r="P1306" s="37">
        <v>933.33333333333337</v>
      </c>
      <c r="Q1306" s="37">
        <v>933.33333333333337</v>
      </c>
      <c r="R1306" s="37">
        <v>933.33333333333337</v>
      </c>
      <c r="S1306" s="37">
        <v>933.33333333333337</v>
      </c>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1226637.3899999997</v>
      </c>
      <c r="Q1331" s="11">
        <f>SUM(Q1239:Q1330)</f>
        <v>1226637.3899999997</v>
      </c>
      <c r="R1331" s="11">
        <f>SUM(R1238:R1330)</f>
        <v>1226637.3899999997</v>
      </c>
      <c r="S1331" s="11">
        <f>SUM(S1238:S1330)</f>
        <v>1226637.3899999997</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454513.5</v>
      </c>
    </row>
    <row r="1904" spans="1:19">
      <c r="A1904" s="38"/>
      <c r="B1904" s="6">
        <v>2021</v>
      </c>
      <c r="C1904" s="36"/>
      <c r="D1904" s="36"/>
      <c r="E1904" s="36"/>
      <c r="F1904" s="36"/>
      <c r="G1904" s="36"/>
      <c r="H1904" s="36"/>
      <c r="I1904" s="36"/>
      <c r="J1904" s="36"/>
      <c r="K1904" s="36"/>
      <c r="L1904" s="36"/>
      <c r="M1904" s="36"/>
      <c r="N1904" s="36"/>
      <c r="O1904" s="36"/>
      <c r="P1904" s="36"/>
      <c r="Q1904" s="36"/>
      <c r="R1904" s="128">
        <v>223064.94</v>
      </c>
      <c r="S1904" s="128">
        <v>223064.94</v>
      </c>
    </row>
    <row r="1905" spans="1:19">
      <c r="B1905" s="6">
        <v>2020</v>
      </c>
      <c r="C1905" s="36"/>
      <c r="D1905" s="36"/>
      <c r="E1905" s="36"/>
      <c r="F1905" s="36"/>
      <c r="G1905" s="36"/>
      <c r="H1905" s="36"/>
      <c r="I1905" s="36"/>
      <c r="J1905" s="36"/>
      <c r="K1905" s="36"/>
      <c r="L1905" s="36"/>
      <c r="M1905" s="36"/>
      <c r="N1905" s="36"/>
      <c r="O1905" s="36"/>
      <c r="P1905" s="36"/>
      <c r="Q1905" s="128">
        <v>380044.85</v>
      </c>
      <c r="R1905" s="128">
        <v>380044.85</v>
      </c>
      <c r="S1905" s="128">
        <v>380044.85</v>
      </c>
    </row>
    <row r="1906" spans="1:19">
      <c r="A1906" s="40"/>
      <c r="B1906" s="6">
        <v>2019</v>
      </c>
      <c r="C1906" s="36"/>
      <c r="D1906" s="36"/>
      <c r="E1906" s="36"/>
      <c r="F1906" s="36"/>
      <c r="G1906" s="36"/>
      <c r="H1906" s="36"/>
      <c r="I1906" s="36"/>
      <c r="J1906" s="36"/>
      <c r="K1906" s="36"/>
      <c r="L1906" s="36"/>
      <c r="M1906" s="36"/>
      <c r="N1906" s="36"/>
      <c r="O1906" s="36"/>
      <c r="P1906" s="128">
        <v>189043.16</v>
      </c>
      <c r="Q1906" s="128">
        <v>189043.16</v>
      </c>
      <c r="R1906" s="128">
        <v>189043.16</v>
      </c>
      <c r="S1906" s="128">
        <v>189043.16</v>
      </c>
    </row>
    <row r="1907" spans="1:19">
      <c r="A1907" s="40"/>
      <c r="B1907" s="6">
        <v>2018</v>
      </c>
      <c r="C1907" s="36"/>
      <c r="D1907" s="36"/>
      <c r="E1907" s="36"/>
      <c r="F1907" s="36"/>
      <c r="G1907" s="36"/>
      <c r="H1907" s="36"/>
      <c r="I1907" s="36"/>
      <c r="J1907" s="36"/>
      <c r="K1907" s="36"/>
      <c r="L1907" s="36"/>
      <c r="M1907" s="36"/>
      <c r="N1907" s="36"/>
      <c r="O1907" s="37"/>
      <c r="P1907" s="37">
        <v>367341.26999999996</v>
      </c>
      <c r="Q1907" s="37">
        <v>367341.26999999996</v>
      </c>
      <c r="R1907" s="37">
        <v>367341.26999999996</v>
      </c>
      <c r="S1907" s="37">
        <v>367341.26999999996</v>
      </c>
    </row>
    <row r="1908" spans="1:19">
      <c r="A1908" s="40"/>
      <c r="B1908" s="6">
        <v>2017</v>
      </c>
      <c r="C1908" s="36"/>
      <c r="D1908" s="36"/>
      <c r="E1908" s="36"/>
      <c r="F1908" s="36"/>
      <c r="G1908" s="36"/>
      <c r="H1908" s="36"/>
      <c r="I1908" s="36"/>
      <c r="J1908" s="36"/>
      <c r="K1908" s="36"/>
      <c r="L1908" s="36"/>
      <c r="M1908" s="36"/>
      <c r="N1908" s="37"/>
      <c r="O1908" s="37"/>
      <c r="P1908" s="37">
        <v>200300.98</v>
      </c>
      <c r="Q1908" s="37">
        <v>200300.98</v>
      </c>
      <c r="R1908" s="37">
        <v>200300.98</v>
      </c>
      <c r="S1908" s="37">
        <v>200300.98</v>
      </c>
    </row>
    <row r="1909" spans="1:19">
      <c r="B1909" s="6">
        <v>2016</v>
      </c>
      <c r="C1909" s="36"/>
      <c r="D1909" s="36"/>
      <c r="E1909" s="36"/>
      <c r="F1909" s="36"/>
      <c r="G1909" s="36"/>
      <c r="H1909" s="36"/>
      <c r="I1909" s="36"/>
      <c r="J1909" s="36"/>
      <c r="K1909" s="36"/>
      <c r="L1909" s="36"/>
      <c r="M1909" s="37"/>
      <c r="N1909" s="37"/>
      <c r="O1909" s="37"/>
      <c r="P1909" s="37">
        <v>101840.63</v>
      </c>
      <c r="Q1909" s="37">
        <v>101840.63</v>
      </c>
      <c r="R1909" s="37">
        <v>101840.63</v>
      </c>
      <c r="S1909" s="37">
        <v>101840.63</v>
      </c>
    </row>
    <row r="1910" spans="1:19">
      <c r="B1910" s="6">
        <v>2015</v>
      </c>
      <c r="C1910" s="36"/>
      <c r="D1910" s="36"/>
      <c r="E1910" s="36"/>
      <c r="F1910" s="36"/>
      <c r="G1910" s="36"/>
      <c r="H1910" s="36"/>
      <c r="I1910" s="36"/>
      <c r="J1910" s="36"/>
      <c r="K1910" s="36"/>
      <c r="L1910" s="37"/>
      <c r="M1910" s="37"/>
      <c r="N1910" s="37"/>
      <c r="O1910" s="37"/>
      <c r="P1910" s="37">
        <v>3697.1549999999997</v>
      </c>
      <c r="Q1910" s="37">
        <v>3697.1549999999997</v>
      </c>
      <c r="R1910" s="37">
        <v>3697.1549999999997</v>
      </c>
      <c r="S1910" s="37">
        <v>3697.1549999999997</v>
      </c>
    </row>
    <row r="1911" spans="1:19">
      <c r="B1911" s="6">
        <v>2014</v>
      </c>
      <c r="C1911" s="36"/>
      <c r="D1911" s="36"/>
      <c r="E1911" s="36"/>
      <c r="F1911" s="36"/>
      <c r="G1911" s="36"/>
      <c r="H1911" s="36"/>
      <c r="I1911" s="36"/>
      <c r="J1911" s="36"/>
      <c r="K1911" s="37"/>
      <c r="L1911" s="37"/>
      <c r="M1911" s="37"/>
      <c r="N1911" s="37"/>
      <c r="O1911" s="37"/>
      <c r="P1911" s="37">
        <v>0</v>
      </c>
      <c r="Q1911" s="37">
        <v>0</v>
      </c>
      <c r="R1911" s="37">
        <v>0</v>
      </c>
      <c r="S1911" s="37">
        <v>0</v>
      </c>
    </row>
    <row r="1912" spans="1:19">
      <c r="B1912" s="6">
        <v>2013</v>
      </c>
      <c r="C1912" s="36"/>
      <c r="D1912" s="36"/>
      <c r="E1912" s="36"/>
      <c r="F1912" s="36"/>
      <c r="G1912" s="36"/>
      <c r="H1912" s="36"/>
      <c r="I1912" s="36"/>
      <c r="J1912" s="37"/>
      <c r="K1912" s="37"/>
      <c r="L1912" s="37"/>
      <c r="M1912" s="37"/>
      <c r="N1912" s="37"/>
      <c r="O1912" s="37"/>
      <c r="P1912" s="37">
        <v>12616.780299999999</v>
      </c>
      <c r="Q1912" s="37">
        <v>12616.780299999999</v>
      </c>
      <c r="R1912" s="37">
        <v>12616.780299999999</v>
      </c>
      <c r="S1912" s="37">
        <v>12616.780299999999</v>
      </c>
    </row>
    <row r="1913" spans="1:19">
      <c r="B1913" s="6">
        <v>2012</v>
      </c>
      <c r="C1913" s="36"/>
      <c r="D1913" s="36"/>
      <c r="E1913" s="36"/>
      <c r="F1913" s="36"/>
      <c r="G1913" s="36"/>
      <c r="H1913" s="36"/>
      <c r="I1913" s="37"/>
      <c r="J1913" s="37"/>
      <c r="K1913" s="37"/>
      <c r="L1913" s="37"/>
      <c r="M1913" s="37"/>
      <c r="N1913" s="37"/>
      <c r="O1913" s="37"/>
      <c r="P1913" s="37">
        <v>68784.950400000002</v>
      </c>
      <c r="Q1913" s="37">
        <v>68784.950400000002</v>
      </c>
      <c r="R1913" s="37">
        <v>68784.950400000002</v>
      </c>
      <c r="S1913" s="37">
        <v>68784.950400000002</v>
      </c>
    </row>
    <row r="1914" spans="1:19">
      <c r="B1914" s="6">
        <v>2011</v>
      </c>
      <c r="C1914" s="36"/>
      <c r="D1914" s="36"/>
      <c r="E1914" s="36"/>
      <c r="F1914" s="36"/>
      <c r="G1914" s="36"/>
      <c r="H1914" s="37"/>
      <c r="I1914" s="37"/>
      <c r="J1914" s="37"/>
      <c r="K1914" s="37"/>
      <c r="L1914" s="37"/>
      <c r="M1914" s="37"/>
      <c r="N1914" s="37"/>
      <c r="O1914" s="37"/>
      <c r="P1914" s="37">
        <v>40585.866999999998</v>
      </c>
      <c r="Q1914" s="37">
        <v>40585.866999999998</v>
      </c>
      <c r="R1914" s="37">
        <v>40585.866999999998</v>
      </c>
      <c r="S1914" s="37">
        <v>40585.866999999998</v>
      </c>
    </row>
    <row r="1915" spans="1:19">
      <c r="B1915" s="6">
        <v>2010</v>
      </c>
      <c r="C1915" s="36"/>
      <c r="D1915" s="36"/>
      <c r="E1915" s="36"/>
      <c r="F1915" s="36"/>
      <c r="G1915" s="37"/>
      <c r="H1915" s="37"/>
      <c r="I1915" s="37"/>
      <c r="J1915" s="37"/>
      <c r="K1915" s="37"/>
      <c r="L1915" s="37"/>
      <c r="M1915" s="37"/>
      <c r="N1915" s="37"/>
      <c r="O1915" s="37"/>
      <c r="P1915" s="37">
        <v>16158.213769800001</v>
      </c>
      <c r="Q1915" s="37">
        <v>16158.213769800001</v>
      </c>
      <c r="R1915" s="37">
        <v>16158.213769800001</v>
      </c>
      <c r="S1915" s="37">
        <v>16158.213769800001</v>
      </c>
    </row>
    <row r="1916" spans="1:19">
      <c r="B1916" s="6">
        <v>2009</v>
      </c>
      <c r="C1916" s="36"/>
      <c r="D1916" s="36"/>
      <c r="E1916" s="36"/>
      <c r="F1916" s="37"/>
      <c r="G1916" s="37"/>
      <c r="H1916" s="37"/>
      <c r="I1916" s="37"/>
      <c r="J1916" s="37"/>
      <c r="K1916" s="37"/>
      <c r="L1916" s="37"/>
      <c r="M1916" s="37"/>
      <c r="N1916" s="37"/>
      <c r="O1916" s="37"/>
      <c r="P1916" s="37">
        <v>0</v>
      </c>
      <c r="Q1916" s="37">
        <v>0</v>
      </c>
      <c r="R1916" s="37">
        <v>0</v>
      </c>
      <c r="S1916" s="37">
        <v>0</v>
      </c>
    </row>
    <row r="1917" spans="1:19">
      <c r="B1917" s="6">
        <v>2008</v>
      </c>
      <c r="C1917" s="36"/>
      <c r="D1917" s="36"/>
      <c r="E1917" s="37"/>
      <c r="F1917" s="37"/>
      <c r="G1917" s="37"/>
      <c r="H1917" s="37"/>
      <c r="I1917" s="37"/>
      <c r="J1917" s="37"/>
      <c r="K1917" s="37"/>
      <c r="L1917" s="37"/>
      <c r="M1917" s="37"/>
      <c r="N1917" s="37"/>
      <c r="O1917" s="37"/>
      <c r="P1917" s="37">
        <v>29994.2333</v>
      </c>
      <c r="Q1917" s="37">
        <v>29994.2333</v>
      </c>
      <c r="R1917" s="37">
        <v>29994.2333</v>
      </c>
      <c r="S1917" s="37">
        <v>29994.2333</v>
      </c>
    </row>
    <row r="1918" spans="1:19">
      <c r="B1918" s="6">
        <v>2007</v>
      </c>
      <c r="C1918" s="36"/>
      <c r="D1918" s="37"/>
      <c r="E1918" s="37"/>
      <c r="F1918" s="37"/>
      <c r="G1918" s="37"/>
      <c r="H1918" s="37"/>
      <c r="I1918" s="37"/>
      <c r="J1918" s="37"/>
      <c r="K1918" s="37"/>
      <c r="L1918" s="37"/>
      <c r="M1918" s="37"/>
      <c r="N1918" s="37"/>
      <c r="O1918" s="37"/>
      <c r="P1918" s="37">
        <v>33151.389300000003</v>
      </c>
      <c r="Q1918" s="37">
        <v>33151.389300000003</v>
      </c>
      <c r="R1918" s="37">
        <v>33151.389300000003</v>
      </c>
      <c r="S1918" s="37">
        <v>33151.389300000003</v>
      </c>
    </row>
    <row r="1919" spans="1:19">
      <c r="B1919" s="6">
        <v>2006</v>
      </c>
      <c r="C1919" s="37"/>
      <c r="D1919" s="37"/>
      <c r="E1919" s="37"/>
      <c r="F1919" s="37"/>
      <c r="G1919" s="37"/>
      <c r="H1919" s="37"/>
      <c r="I1919" s="37"/>
      <c r="J1919" s="37"/>
      <c r="K1919" s="37"/>
      <c r="L1919" s="37"/>
      <c r="M1919" s="37"/>
      <c r="N1919" s="37"/>
      <c r="O1919" s="37"/>
      <c r="P1919" s="37">
        <v>48642.677299999996</v>
      </c>
      <c r="Q1919" s="37">
        <v>48642.677299999996</v>
      </c>
      <c r="R1919" s="37">
        <v>48642.677299999996</v>
      </c>
      <c r="S1919" s="37">
        <v>48642.677299999996</v>
      </c>
    </row>
    <row r="1920" spans="1:19">
      <c r="B1920" s="6">
        <v>2005</v>
      </c>
      <c r="C1920" s="37"/>
      <c r="D1920" s="37"/>
      <c r="E1920" s="37"/>
      <c r="F1920" s="37"/>
      <c r="G1920" s="37"/>
      <c r="H1920" s="37"/>
      <c r="I1920" s="37"/>
      <c r="J1920" s="37"/>
      <c r="K1920" s="37"/>
      <c r="L1920" s="37"/>
      <c r="M1920" s="37"/>
      <c r="N1920" s="37"/>
      <c r="O1920" s="37"/>
      <c r="P1920" s="37">
        <v>16422.410399999997</v>
      </c>
      <c r="Q1920" s="37">
        <v>16422.410399999997</v>
      </c>
      <c r="R1920" s="37">
        <v>16422.410399999997</v>
      </c>
      <c r="S1920" s="37">
        <v>16422.410399999997</v>
      </c>
    </row>
    <row r="1921" spans="2:19">
      <c r="B1921" s="6">
        <v>2004</v>
      </c>
      <c r="C1921" s="37"/>
      <c r="D1921" s="37"/>
      <c r="E1921" s="37"/>
      <c r="F1921" s="37"/>
      <c r="G1921" s="37"/>
      <c r="H1921" s="37"/>
      <c r="I1921" s="37"/>
      <c r="J1921" s="37"/>
      <c r="K1921" s="37"/>
      <c r="L1921" s="37"/>
      <c r="M1921" s="37"/>
      <c r="N1921" s="37"/>
      <c r="O1921" s="37"/>
      <c r="P1921" s="37">
        <v>3195.5809333333332</v>
      </c>
      <c r="Q1921" s="37">
        <v>3195.5809333333332</v>
      </c>
      <c r="R1921" s="37">
        <v>3195.5809333333332</v>
      </c>
      <c r="S1921" s="37">
        <v>3195.5809333333332</v>
      </c>
    </row>
    <row r="1922" spans="2:19">
      <c r="B1922" s="6">
        <v>2003</v>
      </c>
      <c r="C1922" s="37"/>
      <c r="D1922" s="37"/>
      <c r="E1922" s="37"/>
      <c r="F1922" s="37"/>
      <c r="G1922" s="37"/>
      <c r="H1922" s="37"/>
      <c r="I1922" s="37"/>
      <c r="J1922" s="37"/>
      <c r="K1922" s="37"/>
      <c r="L1922" s="37"/>
      <c r="M1922" s="37"/>
      <c r="N1922" s="37"/>
      <c r="O1922" s="37"/>
      <c r="P1922" s="37">
        <v>85579.9378</v>
      </c>
      <c r="Q1922" s="37">
        <v>85579.9378</v>
      </c>
      <c r="R1922" s="37">
        <v>85579.9378</v>
      </c>
      <c r="S1922" s="37">
        <v>85579.9378</v>
      </c>
    </row>
    <row r="1923" spans="2:19">
      <c r="B1923" s="6">
        <v>2002</v>
      </c>
      <c r="C1923" s="37"/>
      <c r="D1923" s="37"/>
      <c r="E1923" s="37"/>
      <c r="F1923" s="37"/>
      <c r="G1923" s="37"/>
      <c r="H1923" s="37"/>
      <c r="I1923" s="37"/>
      <c r="J1923" s="37"/>
      <c r="K1923" s="37"/>
      <c r="L1923" s="37"/>
      <c r="M1923" s="37"/>
      <c r="N1923" s="37"/>
      <c r="O1923" s="37"/>
      <c r="P1923" s="37">
        <v>85725.3796</v>
      </c>
      <c r="Q1923" s="37">
        <v>85725.3796</v>
      </c>
      <c r="R1923" s="37">
        <v>85725.3796</v>
      </c>
      <c r="S1923" s="37">
        <v>85725.3796</v>
      </c>
    </row>
    <row r="1924" spans="2:19">
      <c r="B1924" s="6">
        <v>2001</v>
      </c>
      <c r="C1924" s="37"/>
      <c r="D1924" s="37"/>
      <c r="E1924" s="37"/>
      <c r="F1924" s="37"/>
      <c r="G1924" s="37"/>
      <c r="H1924" s="37"/>
      <c r="I1924" s="37"/>
      <c r="J1924" s="37"/>
      <c r="K1924" s="37"/>
      <c r="L1924" s="37"/>
      <c r="M1924" s="37"/>
      <c r="N1924" s="37"/>
      <c r="O1924" s="37"/>
      <c r="P1924" s="37">
        <v>96468.228539999996</v>
      </c>
      <c r="Q1924" s="37">
        <v>96468.228539999996</v>
      </c>
      <c r="R1924" s="37">
        <v>96468.228539999996</v>
      </c>
      <c r="S1924" s="37">
        <v>96468.228539999996</v>
      </c>
    </row>
    <row r="1925" spans="2:19">
      <c r="B1925" s="6">
        <v>2000</v>
      </c>
      <c r="C1925" s="37"/>
      <c r="D1925" s="37"/>
      <c r="E1925" s="37"/>
      <c r="F1925" s="37"/>
      <c r="G1925" s="37"/>
      <c r="H1925" s="37"/>
      <c r="I1925" s="37"/>
      <c r="J1925" s="37"/>
      <c r="K1925" s="37"/>
      <c r="L1925" s="37"/>
      <c r="M1925" s="37"/>
      <c r="N1925" s="37"/>
      <c r="O1925" s="37"/>
      <c r="P1925" s="37">
        <v>131460.03893333333</v>
      </c>
      <c r="Q1925" s="37">
        <v>131460.03893333333</v>
      </c>
      <c r="R1925" s="37">
        <v>131460.03893333333</v>
      </c>
      <c r="S1925" s="37">
        <v>131460.03893333333</v>
      </c>
    </row>
    <row r="1926" spans="2:19">
      <c r="B1926" s="6">
        <v>1999</v>
      </c>
      <c r="C1926" s="37"/>
      <c r="D1926" s="37"/>
      <c r="E1926" s="37"/>
      <c r="F1926" s="37"/>
      <c r="G1926" s="37"/>
      <c r="H1926" s="37"/>
      <c r="I1926" s="37"/>
      <c r="J1926" s="37"/>
      <c r="K1926" s="37"/>
      <c r="L1926" s="37"/>
      <c r="M1926" s="37"/>
      <c r="N1926" s="37"/>
      <c r="O1926" s="37"/>
      <c r="P1926" s="37">
        <v>194942.22566666667</v>
      </c>
      <c r="Q1926" s="37">
        <v>194942.22566666667</v>
      </c>
      <c r="R1926" s="37">
        <v>194942.22566666667</v>
      </c>
      <c r="S1926" s="37">
        <v>194942.22566666667</v>
      </c>
    </row>
    <row r="1927" spans="2:19">
      <c r="B1927" s="6">
        <v>1998</v>
      </c>
      <c r="C1927" s="37"/>
      <c r="D1927" s="37"/>
      <c r="E1927" s="37"/>
      <c r="F1927" s="37"/>
      <c r="G1927" s="37"/>
      <c r="H1927" s="37"/>
      <c r="I1927" s="37"/>
      <c r="J1927" s="37"/>
      <c r="K1927" s="37"/>
      <c r="L1927" s="37"/>
      <c r="M1927" s="37"/>
      <c r="N1927" s="37"/>
      <c r="O1927" s="37"/>
      <c r="P1927" s="37">
        <v>145442.59915066665</v>
      </c>
      <c r="Q1927" s="37">
        <v>145442.59915066665</v>
      </c>
      <c r="R1927" s="37">
        <v>145442.59915066665</v>
      </c>
      <c r="S1927" s="37">
        <v>145442.59915066665</v>
      </c>
    </row>
    <row r="1928" spans="2:19">
      <c r="B1928" s="6">
        <v>1997</v>
      </c>
      <c r="C1928" s="37"/>
      <c r="D1928" s="37"/>
      <c r="E1928" s="37"/>
      <c r="F1928" s="37"/>
      <c r="G1928" s="37"/>
      <c r="H1928" s="37"/>
      <c r="I1928" s="37"/>
      <c r="J1928" s="37"/>
      <c r="K1928" s="37"/>
      <c r="L1928" s="37"/>
      <c r="M1928" s="37"/>
      <c r="N1928" s="37"/>
      <c r="O1928" s="37"/>
      <c r="P1928" s="37">
        <v>182476.74919999999</v>
      </c>
      <c r="Q1928" s="37">
        <v>182476.74919999999</v>
      </c>
      <c r="R1928" s="37">
        <v>182476.74919999999</v>
      </c>
      <c r="S1928" s="37">
        <v>182476.74919999999</v>
      </c>
    </row>
    <row r="1929" spans="2:19">
      <c r="B1929" s="6">
        <v>1996</v>
      </c>
      <c r="C1929" s="37"/>
      <c r="D1929" s="37"/>
      <c r="E1929" s="37"/>
      <c r="F1929" s="37"/>
      <c r="G1929" s="37"/>
      <c r="H1929" s="37"/>
      <c r="I1929" s="37"/>
      <c r="J1929" s="37"/>
      <c r="K1929" s="37"/>
      <c r="L1929" s="37"/>
      <c r="M1929" s="37"/>
      <c r="N1929" s="37"/>
      <c r="O1929" s="37"/>
      <c r="P1929" s="37">
        <v>200129.11310099997</v>
      </c>
      <c r="Q1929" s="37">
        <v>200129.11310099997</v>
      </c>
      <c r="R1929" s="37">
        <v>200129.11310099997</v>
      </c>
      <c r="S1929" s="37">
        <v>200129.11310099997</v>
      </c>
    </row>
    <row r="1930" spans="2:19">
      <c r="B1930" s="6">
        <v>1995</v>
      </c>
      <c r="C1930" s="37"/>
      <c r="D1930" s="37"/>
      <c r="E1930" s="37"/>
      <c r="F1930" s="37"/>
      <c r="G1930" s="37"/>
      <c r="H1930" s="37"/>
      <c r="I1930" s="37"/>
      <c r="J1930" s="37"/>
      <c r="K1930" s="37"/>
      <c r="L1930" s="37"/>
      <c r="M1930" s="37"/>
      <c r="N1930" s="37"/>
      <c r="O1930" s="37"/>
      <c r="P1930" s="37">
        <v>236027.27272160005</v>
      </c>
      <c r="Q1930" s="37">
        <v>236027.27272160005</v>
      </c>
      <c r="R1930" s="37">
        <v>236027.27272160005</v>
      </c>
      <c r="S1930" s="37">
        <v>236027.27272160005</v>
      </c>
    </row>
    <row r="1931" spans="2:19">
      <c r="B1931" s="6">
        <v>1994</v>
      </c>
      <c r="C1931" s="37"/>
      <c r="D1931" s="37"/>
      <c r="E1931" s="37"/>
      <c r="F1931" s="37"/>
      <c r="G1931" s="37"/>
      <c r="H1931" s="37"/>
      <c r="I1931" s="37"/>
      <c r="J1931" s="37"/>
      <c r="K1931" s="37"/>
      <c r="L1931" s="37"/>
      <c r="M1931" s="37"/>
      <c r="N1931" s="37"/>
      <c r="O1931" s="37"/>
      <c r="P1931" s="37">
        <v>235607.49686666668</v>
      </c>
      <c r="Q1931" s="37">
        <v>235607.49686666668</v>
      </c>
      <c r="R1931" s="37">
        <v>235607.49686666668</v>
      </c>
      <c r="S1931" s="37">
        <v>235607.49686666668</v>
      </c>
    </row>
    <row r="1932" spans="2:19">
      <c r="B1932" s="6">
        <v>1993</v>
      </c>
      <c r="C1932" s="37"/>
      <c r="D1932" s="37"/>
      <c r="E1932" s="37"/>
      <c r="F1932" s="37"/>
      <c r="G1932" s="37"/>
      <c r="H1932" s="37"/>
      <c r="I1932" s="37"/>
      <c r="J1932" s="37"/>
      <c r="K1932" s="37"/>
      <c r="L1932" s="37"/>
      <c r="M1932" s="37"/>
      <c r="N1932" s="37"/>
      <c r="O1932" s="37"/>
      <c r="P1932" s="37">
        <v>211633.97273333336</v>
      </c>
      <c r="Q1932" s="37">
        <v>211633.97273333336</v>
      </c>
      <c r="R1932" s="37">
        <v>211633.97273333336</v>
      </c>
      <c r="S1932" s="37">
        <v>211633.97273333336</v>
      </c>
    </row>
    <row r="1933" spans="2:19">
      <c r="B1933" s="6">
        <v>1992</v>
      </c>
      <c r="C1933" s="37"/>
      <c r="D1933" s="37"/>
      <c r="E1933" s="37"/>
      <c r="F1933" s="37"/>
      <c r="G1933" s="37"/>
      <c r="H1933" s="37"/>
      <c r="I1933" s="37"/>
      <c r="J1933" s="37"/>
      <c r="K1933" s="37"/>
      <c r="L1933" s="37"/>
      <c r="M1933" s="37"/>
      <c r="N1933" s="37"/>
      <c r="O1933" s="37"/>
      <c r="P1933" s="37">
        <v>205213.4616413333</v>
      </c>
      <c r="Q1933" s="37">
        <v>205213.4616413333</v>
      </c>
      <c r="R1933" s="37">
        <v>205213.4616413333</v>
      </c>
      <c r="S1933" s="37">
        <v>205213.4616413333</v>
      </c>
    </row>
    <row r="1934" spans="2:19">
      <c r="B1934" s="6">
        <v>1991</v>
      </c>
      <c r="C1934" s="37"/>
      <c r="D1934" s="37"/>
      <c r="E1934" s="37"/>
      <c r="F1934" s="37"/>
      <c r="G1934" s="37"/>
      <c r="H1934" s="37"/>
      <c r="I1934" s="37"/>
      <c r="J1934" s="37"/>
      <c r="K1934" s="37"/>
      <c r="L1934" s="37"/>
      <c r="M1934" s="37"/>
      <c r="N1934" s="37"/>
      <c r="O1934" s="37"/>
      <c r="P1934" s="37">
        <v>225225.6382508</v>
      </c>
      <c r="Q1934" s="37">
        <v>225225.6382508</v>
      </c>
      <c r="R1934" s="37">
        <v>225225.6382508</v>
      </c>
      <c r="S1934" s="37">
        <v>225225.6382508</v>
      </c>
    </row>
    <row r="1935" spans="2:19">
      <c r="B1935" s="6">
        <v>1990</v>
      </c>
      <c r="C1935" s="37"/>
      <c r="D1935" s="37"/>
      <c r="E1935" s="37"/>
      <c r="F1935" s="37"/>
      <c r="G1935" s="37"/>
      <c r="H1935" s="37"/>
      <c r="I1935" s="37"/>
      <c r="J1935" s="37"/>
      <c r="K1935" s="37"/>
      <c r="L1935" s="37"/>
      <c r="M1935" s="37"/>
      <c r="N1935" s="37"/>
      <c r="O1935" s="37"/>
      <c r="P1935" s="37">
        <v>201581.87744499999</v>
      </c>
      <c r="Q1935" s="37">
        <v>201581.87744499999</v>
      </c>
      <c r="R1935" s="37">
        <v>201581.87744499999</v>
      </c>
      <c r="S1935" s="37">
        <v>201581.87744499999</v>
      </c>
    </row>
    <row r="1936" spans="2:19">
      <c r="B1936" s="6">
        <v>1989</v>
      </c>
      <c r="C1936" s="37"/>
      <c r="D1936" s="37"/>
      <c r="E1936" s="37"/>
      <c r="F1936" s="37"/>
      <c r="G1936" s="37"/>
      <c r="H1936" s="37"/>
      <c r="I1936" s="37"/>
      <c r="J1936" s="37"/>
      <c r="K1936" s="37"/>
      <c r="L1936" s="37"/>
      <c r="M1936" s="37"/>
      <c r="N1936" s="37"/>
      <c r="O1936" s="37"/>
      <c r="P1936" s="37">
        <v>184081.47193333332</v>
      </c>
      <c r="Q1936" s="37">
        <v>184081.47193333332</v>
      </c>
      <c r="R1936" s="37">
        <v>184081.47193333332</v>
      </c>
      <c r="S1936" s="37">
        <v>184081.47193333332</v>
      </c>
    </row>
    <row r="1937" spans="2:19">
      <c r="B1937" s="6">
        <v>1988</v>
      </c>
      <c r="C1937" s="37"/>
      <c r="D1937" s="37"/>
      <c r="E1937" s="37"/>
      <c r="F1937" s="37"/>
      <c r="G1937" s="37"/>
      <c r="H1937" s="37"/>
      <c r="I1937" s="37"/>
      <c r="J1937" s="37"/>
      <c r="K1937" s="37"/>
      <c r="L1937" s="37"/>
      <c r="M1937" s="37"/>
      <c r="N1937" s="37"/>
      <c r="O1937" s="37"/>
      <c r="P1937" s="37">
        <v>168165.83143733334</v>
      </c>
      <c r="Q1937" s="37">
        <v>168165.83143733334</v>
      </c>
      <c r="R1937" s="37">
        <v>168165.83143733334</v>
      </c>
      <c r="S1937" s="37">
        <v>168165.83143733334</v>
      </c>
    </row>
    <row r="1938" spans="2:19">
      <c r="B1938" s="6">
        <v>1987</v>
      </c>
      <c r="C1938" s="37"/>
      <c r="D1938" s="37"/>
      <c r="E1938" s="37"/>
      <c r="F1938" s="37"/>
      <c r="G1938" s="37"/>
      <c r="H1938" s="37"/>
      <c r="I1938" s="37"/>
      <c r="J1938" s="37"/>
      <c r="K1938" s="37"/>
      <c r="L1938" s="37"/>
      <c r="M1938" s="37"/>
      <c r="N1938" s="37"/>
      <c r="O1938" s="37"/>
      <c r="P1938" s="37">
        <v>113143.03115520002</v>
      </c>
      <c r="Q1938" s="37">
        <v>113143.03115520002</v>
      </c>
      <c r="R1938" s="37">
        <v>113143.03115520002</v>
      </c>
      <c r="S1938" s="37">
        <v>113143.03115520002</v>
      </c>
    </row>
    <row r="1939" spans="2:19">
      <c r="B1939" s="6">
        <v>1986</v>
      </c>
      <c r="C1939" s="37"/>
      <c r="D1939" s="37"/>
      <c r="E1939" s="37"/>
      <c r="F1939" s="37"/>
      <c r="G1939" s="37"/>
      <c r="H1939" s="37"/>
      <c r="I1939" s="37"/>
      <c r="J1939" s="37"/>
      <c r="K1939" s="37"/>
      <c r="L1939" s="37"/>
      <c r="M1939" s="37"/>
      <c r="N1939" s="37"/>
      <c r="O1939" s="37"/>
      <c r="P1939" s="37">
        <v>141763.47593333333</v>
      </c>
      <c r="Q1939" s="37">
        <v>141763.47593333333</v>
      </c>
      <c r="R1939" s="37">
        <v>141763.47593333333</v>
      </c>
      <c r="S1939" s="37">
        <v>141763.47593333333</v>
      </c>
    </row>
    <row r="1940" spans="2:19">
      <c r="B1940" s="6">
        <v>1985</v>
      </c>
      <c r="C1940" s="37"/>
      <c r="D1940" s="37"/>
      <c r="E1940" s="37"/>
      <c r="F1940" s="37"/>
      <c r="G1940" s="37"/>
      <c r="H1940" s="37"/>
      <c r="I1940" s="37"/>
      <c r="J1940" s="37"/>
      <c r="K1940" s="37"/>
      <c r="L1940" s="37"/>
      <c r="M1940" s="37"/>
      <c r="N1940" s="37"/>
      <c r="O1940" s="37"/>
      <c r="P1940" s="37">
        <v>117944.15266119999</v>
      </c>
      <c r="Q1940" s="37">
        <v>117944.15266119999</v>
      </c>
      <c r="R1940" s="37">
        <v>117944.15266119999</v>
      </c>
      <c r="S1940" s="37">
        <v>117944.15266119999</v>
      </c>
    </row>
    <row r="1941" spans="2:19">
      <c r="B1941" s="6">
        <v>1984</v>
      </c>
      <c r="C1941" s="37"/>
      <c r="D1941" s="37"/>
      <c r="E1941" s="37"/>
      <c r="F1941" s="37"/>
      <c r="G1941" s="37"/>
      <c r="H1941" s="37"/>
      <c r="I1941" s="37"/>
      <c r="J1941" s="37"/>
      <c r="K1941" s="37"/>
      <c r="L1941" s="37"/>
      <c r="M1941" s="37"/>
      <c r="N1941" s="37"/>
      <c r="O1941" s="37"/>
      <c r="P1941" s="37">
        <v>79677.642999999982</v>
      </c>
      <c r="Q1941" s="37">
        <v>79677.642999999982</v>
      </c>
      <c r="R1941" s="37">
        <v>79677.642999999982</v>
      </c>
      <c r="S1941" s="37">
        <v>79677.642999999982</v>
      </c>
    </row>
    <row r="1942" spans="2:19">
      <c r="B1942" s="6">
        <v>1983</v>
      </c>
      <c r="C1942" s="37"/>
      <c r="D1942" s="37"/>
      <c r="E1942" s="37"/>
      <c r="F1942" s="37"/>
      <c r="G1942" s="37"/>
      <c r="H1942" s="37"/>
      <c r="I1942" s="37"/>
      <c r="J1942" s="37"/>
      <c r="K1942" s="37"/>
      <c r="L1942" s="37"/>
      <c r="M1942" s="37"/>
      <c r="N1942" s="37"/>
      <c r="O1942" s="37"/>
      <c r="P1942" s="37">
        <v>56175.04093333333</v>
      </c>
      <c r="Q1942" s="37">
        <v>56175.04093333333</v>
      </c>
      <c r="R1942" s="37">
        <v>56175.04093333333</v>
      </c>
      <c r="S1942" s="37">
        <v>56175.04093333333</v>
      </c>
    </row>
    <row r="1943" spans="2:19">
      <c r="B1943" s="6">
        <v>1982</v>
      </c>
      <c r="C1943" s="37"/>
      <c r="D1943" s="37"/>
      <c r="E1943" s="37"/>
      <c r="F1943" s="37"/>
      <c r="G1943" s="37"/>
      <c r="H1943" s="37"/>
      <c r="I1943" s="37"/>
      <c r="J1943" s="37"/>
      <c r="K1943" s="37"/>
      <c r="L1943" s="37"/>
      <c r="M1943" s="37"/>
      <c r="N1943" s="37"/>
      <c r="O1943" s="37"/>
      <c r="P1943" s="37">
        <v>56226.632000000005</v>
      </c>
      <c r="Q1943" s="37">
        <v>56226.632000000005</v>
      </c>
      <c r="R1943" s="37">
        <v>56226.632000000005</v>
      </c>
      <c r="S1943" s="37">
        <v>56226.632000000005</v>
      </c>
    </row>
    <row r="1944" spans="2:19">
      <c r="B1944" s="6">
        <v>1981</v>
      </c>
      <c r="C1944" s="37"/>
      <c r="D1944" s="37"/>
      <c r="E1944" s="37"/>
      <c r="F1944" s="37"/>
      <c r="G1944" s="37"/>
      <c r="H1944" s="37"/>
      <c r="I1944" s="37"/>
      <c r="J1944" s="37"/>
      <c r="K1944" s="37"/>
      <c r="L1944" s="37"/>
      <c r="M1944" s="37"/>
      <c r="N1944" s="37"/>
      <c r="O1944" s="37"/>
      <c r="P1944" s="37">
        <v>81389.789999999994</v>
      </c>
      <c r="Q1944" s="37">
        <v>81389.789999999994</v>
      </c>
      <c r="R1944" s="37">
        <v>81389.789999999994</v>
      </c>
      <c r="S1944" s="37">
        <v>81389.789999999994</v>
      </c>
    </row>
    <row r="1945" spans="2:19">
      <c r="B1945" s="6">
        <v>1980</v>
      </c>
      <c r="C1945" s="37"/>
      <c r="D1945" s="37"/>
      <c r="E1945" s="37"/>
      <c r="F1945" s="37"/>
      <c r="G1945" s="37"/>
      <c r="H1945" s="37"/>
      <c r="I1945" s="37"/>
      <c r="J1945" s="37"/>
      <c r="K1945" s="37"/>
      <c r="L1945" s="37"/>
      <c r="M1945" s="37"/>
      <c r="N1945" s="37"/>
      <c r="O1945" s="37"/>
      <c r="P1945" s="37">
        <v>108541.933</v>
      </c>
      <c r="Q1945" s="37">
        <v>108541.933</v>
      </c>
      <c r="R1945" s="37">
        <v>108541.933</v>
      </c>
      <c r="S1945" s="37">
        <v>108541.933</v>
      </c>
    </row>
    <row r="1946" spans="2:19">
      <c r="B1946" s="6">
        <v>1979</v>
      </c>
      <c r="C1946" s="37"/>
      <c r="D1946" s="37"/>
      <c r="E1946" s="37"/>
      <c r="F1946" s="37"/>
      <c r="G1946" s="37"/>
      <c r="H1946" s="37"/>
      <c r="I1946" s="37"/>
      <c r="J1946" s="37"/>
      <c r="K1946" s="37"/>
      <c r="L1946" s="37"/>
      <c r="M1946" s="37"/>
      <c r="N1946" s="37"/>
      <c r="O1946" s="37"/>
      <c r="P1946" s="37">
        <v>104997.0760704</v>
      </c>
      <c r="Q1946" s="37">
        <v>104997.0760704</v>
      </c>
      <c r="R1946" s="37">
        <v>104997.0760704</v>
      </c>
      <c r="S1946" s="37">
        <v>104997.0760704</v>
      </c>
    </row>
    <row r="1947" spans="2:19">
      <c r="B1947" s="6">
        <v>1978</v>
      </c>
      <c r="C1947" s="37"/>
      <c r="D1947" s="37"/>
      <c r="E1947" s="37"/>
      <c r="F1947" s="37"/>
      <c r="G1947" s="37"/>
      <c r="H1947" s="37"/>
      <c r="I1947" s="37"/>
      <c r="J1947" s="37"/>
      <c r="K1947" s="37"/>
      <c r="L1947" s="37"/>
      <c r="M1947" s="37"/>
      <c r="N1947" s="37"/>
      <c r="O1947" s="37"/>
      <c r="P1947" s="37">
        <v>122785.30626766664</v>
      </c>
      <c r="Q1947" s="37">
        <v>122785.30626766664</v>
      </c>
      <c r="R1947" s="37">
        <v>122785.30626766664</v>
      </c>
      <c r="S1947" s="37">
        <v>122785.30626766664</v>
      </c>
    </row>
    <row r="1948" spans="2:19">
      <c r="B1948" s="6">
        <v>1977</v>
      </c>
      <c r="C1948" s="37"/>
      <c r="D1948" s="37"/>
      <c r="E1948" s="37"/>
      <c r="F1948" s="37"/>
      <c r="G1948" s="37"/>
      <c r="H1948" s="37"/>
      <c r="I1948" s="37"/>
      <c r="J1948" s="37"/>
      <c r="K1948" s="37"/>
      <c r="L1948" s="37"/>
      <c r="M1948" s="37"/>
      <c r="N1948" s="37"/>
      <c r="O1948" s="37"/>
      <c r="P1948" s="37">
        <v>134045.61273333334</v>
      </c>
      <c r="Q1948" s="37">
        <v>134045.61273333334</v>
      </c>
      <c r="R1948" s="37">
        <v>134045.61273333334</v>
      </c>
      <c r="S1948" s="37">
        <v>134045.61273333334</v>
      </c>
    </row>
    <row r="1949" spans="2:19">
      <c r="B1949" s="6">
        <v>1976</v>
      </c>
      <c r="C1949" s="37"/>
      <c r="D1949" s="37"/>
      <c r="E1949" s="37"/>
      <c r="F1949" s="37"/>
      <c r="G1949" s="37"/>
      <c r="H1949" s="37"/>
      <c r="I1949" s="37"/>
      <c r="J1949" s="37"/>
      <c r="K1949" s="37"/>
      <c r="L1949" s="37"/>
      <c r="M1949" s="37"/>
      <c r="N1949" s="37"/>
      <c r="O1949" s="37"/>
      <c r="P1949" s="37">
        <v>112300.27327199998</v>
      </c>
      <c r="Q1949" s="37">
        <v>112300.27327199998</v>
      </c>
      <c r="R1949" s="37">
        <v>112300.27327199998</v>
      </c>
      <c r="S1949" s="37">
        <v>112300.27327199998</v>
      </c>
    </row>
    <row r="1950" spans="2:19">
      <c r="B1950" s="6">
        <v>1975</v>
      </c>
      <c r="C1950" s="37"/>
      <c r="D1950" s="37"/>
      <c r="E1950" s="37"/>
      <c r="F1950" s="37"/>
      <c r="G1950" s="37"/>
      <c r="H1950" s="37"/>
      <c r="I1950" s="37"/>
      <c r="J1950" s="37"/>
      <c r="K1950" s="37"/>
      <c r="L1950" s="37"/>
      <c r="M1950" s="37"/>
      <c r="N1950" s="37"/>
      <c r="O1950" s="37"/>
      <c r="P1950" s="37">
        <v>74280.026266666668</v>
      </c>
      <c r="Q1950" s="37">
        <v>74280.026266666668</v>
      </c>
      <c r="R1950" s="37">
        <v>74280.026266666668</v>
      </c>
      <c r="S1950" s="37">
        <v>74280.026266666668</v>
      </c>
    </row>
    <row r="1951" spans="2:19">
      <c r="B1951" s="6">
        <v>1974</v>
      </c>
      <c r="C1951" s="37"/>
      <c r="D1951" s="37"/>
      <c r="E1951" s="37"/>
      <c r="F1951" s="37"/>
      <c r="G1951" s="37"/>
      <c r="H1951" s="37"/>
      <c r="I1951" s="37"/>
      <c r="J1951" s="37"/>
      <c r="K1951" s="37"/>
      <c r="L1951" s="37"/>
      <c r="M1951" s="37"/>
      <c r="N1951" s="37"/>
      <c r="O1951" s="37"/>
      <c r="P1951" s="37">
        <v>30621.086332799998</v>
      </c>
      <c r="Q1951" s="37">
        <v>30621.086332799998</v>
      </c>
      <c r="R1951" s="37">
        <v>30621.086332799998</v>
      </c>
      <c r="S1951" s="37">
        <v>30621.086332799998</v>
      </c>
    </row>
    <row r="1952" spans="2:19">
      <c r="B1952" s="6">
        <v>1973</v>
      </c>
      <c r="C1952" s="37"/>
      <c r="D1952" s="37"/>
      <c r="E1952" s="37"/>
      <c r="F1952" s="37"/>
      <c r="G1952" s="37"/>
      <c r="H1952" s="37"/>
      <c r="I1952" s="37"/>
      <c r="J1952" s="37"/>
      <c r="K1952" s="37"/>
      <c r="L1952" s="37"/>
      <c r="M1952" s="37"/>
      <c r="N1952" s="37"/>
      <c r="O1952" s="37"/>
      <c r="P1952" s="37">
        <v>114217.35126666666</v>
      </c>
      <c r="Q1952" s="37">
        <v>114217.35126666666</v>
      </c>
      <c r="R1952" s="37">
        <v>114217.35126666666</v>
      </c>
      <c r="S1952" s="37">
        <v>114217.35126666666</v>
      </c>
    </row>
    <row r="1953" spans="2:19">
      <c r="B1953" s="6">
        <v>1972</v>
      </c>
      <c r="C1953" s="37"/>
      <c r="D1953" s="37"/>
      <c r="E1953" s="37"/>
      <c r="F1953" s="37"/>
      <c r="G1953" s="37"/>
      <c r="H1953" s="37"/>
      <c r="I1953" s="37"/>
      <c r="J1953" s="37"/>
      <c r="K1953" s="37"/>
      <c r="L1953" s="37"/>
      <c r="M1953" s="37"/>
      <c r="N1953" s="37"/>
      <c r="O1953" s="37"/>
      <c r="P1953" s="37">
        <v>129508.01740000001</v>
      </c>
      <c r="Q1953" s="37">
        <v>129508.01740000001</v>
      </c>
      <c r="R1953" s="37">
        <v>129508.01740000001</v>
      </c>
      <c r="S1953" s="37">
        <v>129508.01740000001</v>
      </c>
    </row>
    <row r="1954" spans="2:19">
      <c r="B1954" s="6">
        <v>1971</v>
      </c>
      <c r="C1954" s="37"/>
      <c r="D1954" s="37"/>
      <c r="E1954" s="37"/>
      <c r="F1954" s="37"/>
      <c r="G1954" s="37"/>
      <c r="H1954" s="37"/>
      <c r="I1954" s="37"/>
      <c r="J1954" s="37"/>
      <c r="K1954" s="37"/>
      <c r="L1954" s="37"/>
      <c r="M1954" s="37"/>
      <c r="N1954" s="37"/>
      <c r="O1954" s="37"/>
      <c r="P1954" s="37">
        <v>77653.505199999985</v>
      </c>
      <c r="Q1954" s="37">
        <v>77653.505199999985</v>
      </c>
      <c r="R1954" s="37">
        <v>77653.505199999985</v>
      </c>
      <c r="S1954" s="37">
        <v>77653.505199999985</v>
      </c>
    </row>
    <row r="1955" spans="2:19">
      <c r="B1955" s="6">
        <v>1970</v>
      </c>
      <c r="C1955" s="37"/>
      <c r="D1955" s="37"/>
      <c r="E1955" s="37"/>
      <c r="F1955" s="37"/>
      <c r="G1955" s="37"/>
      <c r="H1955" s="37"/>
      <c r="I1955" s="37"/>
      <c r="J1955" s="37"/>
      <c r="K1955" s="37"/>
      <c r="L1955" s="37"/>
      <c r="M1955" s="37"/>
      <c r="N1955" s="37"/>
      <c r="O1955" s="37"/>
      <c r="P1955" s="37">
        <v>88528.194599999988</v>
      </c>
      <c r="Q1955" s="37">
        <v>88528.194599999988</v>
      </c>
      <c r="R1955" s="37">
        <v>88528.194599999988</v>
      </c>
      <c r="S1955" s="37">
        <v>88528.194599999988</v>
      </c>
    </row>
    <row r="1956" spans="2:19">
      <c r="B1956" s="6">
        <v>1969</v>
      </c>
      <c r="C1956" s="37"/>
      <c r="D1956" s="37"/>
      <c r="E1956" s="37"/>
      <c r="F1956" s="37"/>
      <c r="G1956" s="37"/>
      <c r="H1956" s="37"/>
      <c r="I1956" s="37"/>
      <c r="J1956" s="37"/>
      <c r="K1956" s="37"/>
      <c r="L1956" s="37"/>
      <c r="M1956" s="37"/>
      <c r="N1956" s="37"/>
      <c r="O1956" s="37"/>
      <c r="P1956" s="37">
        <v>54656.990933333327</v>
      </c>
      <c r="Q1956" s="37">
        <v>54656.990933333327</v>
      </c>
      <c r="R1956" s="37">
        <v>54656.990933333327</v>
      </c>
      <c r="S1956" s="37">
        <v>54656.990933333327</v>
      </c>
    </row>
    <row r="1957" spans="2:19">
      <c r="B1957" s="6">
        <v>1968</v>
      </c>
      <c r="C1957" s="37"/>
      <c r="D1957" s="37"/>
      <c r="E1957" s="37"/>
      <c r="F1957" s="37"/>
      <c r="G1957" s="37"/>
      <c r="H1957" s="37"/>
      <c r="I1957" s="37"/>
      <c r="J1957" s="37"/>
      <c r="K1957" s="37"/>
      <c r="L1957" s="37"/>
      <c r="M1957" s="37"/>
      <c r="N1957" s="37"/>
      <c r="O1957" s="37"/>
      <c r="P1957" s="37">
        <v>57437.243733333329</v>
      </c>
      <c r="Q1957" s="37">
        <v>57437.243733333329</v>
      </c>
      <c r="R1957" s="37">
        <v>57437.243733333329</v>
      </c>
      <c r="S1957" s="37">
        <v>57437.243733333329</v>
      </c>
    </row>
    <row r="1958" spans="2:19">
      <c r="B1958" s="6">
        <v>1967</v>
      </c>
      <c r="C1958" s="37"/>
      <c r="D1958" s="37"/>
      <c r="E1958" s="37"/>
      <c r="F1958" s="37"/>
      <c r="G1958" s="37"/>
      <c r="H1958" s="37"/>
      <c r="I1958" s="37"/>
      <c r="J1958" s="37"/>
      <c r="K1958" s="37"/>
      <c r="L1958" s="37"/>
      <c r="M1958" s="37"/>
      <c r="N1958" s="37"/>
      <c r="O1958" s="37"/>
      <c r="P1958" s="37">
        <v>55442.910800000005</v>
      </c>
      <c r="Q1958" s="37">
        <v>55442.910800000005</v>
      </c>
      <c r="R1958" s="37">
        <v>55442.910800000005</v>
      </c>
      <c r="S1958" s="37">
        <v>55442.910800000005</v>
      </c>
    </row>
    <row r="1959" spans="2:19">
      <c r="B1959" s="6">
        <v>1966</v>
      </c>
      <c r="C1959" s="37"/>
      <c r="D1959" s="37"/>
      <c r="E1959" s="37"/>
      <c r="F1959" s="37"/>
      <c r="G1959" s="37"/>
      <c r="H1959" s="37"/>
      <c r="I1959" s="37"/>
      <c r="J1959" s="37"/>
      <c r="K1959" s="37"/>
      <c r="L1959" s="37"/>
      <c r="M1959" s="37"/>
      <c r="N1959" s="37"/>
      <c r="O1959" s="37"/>
      <c r="P1959" s="37">
        <v>31327.055333333334</v>
      </c>
      <c r="Q1959" s="37">
        <v>31327.055333333334</v>
      </c>
      <c r="R1959" s="37">
        <v>31327.055333333334</v>
      </c>
      <c r="S1959" s="37">
        <v>31327.055333333334</v>
      </c>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5864198.9416168006</v>
      </c>
      <c r="Q1996" s="11">
        <f>SUM(Q1904:Q1995)</f>
        <v>6244243.7916167993</v>
      </c>
      <c r="R1996" s="11">
        <f>SUM(R1903:R1995)</f>
        <v>6467308.7316167997</v>
      </c>
      <c r="S1996" s="11">
        <f>SUM(S1903:S1995)</f>
        <v>6921822.2316167997</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81296.09</v>
      </c>
    </row>
    <row r="1999" spans="1:19">
      <c r="A1999" s="38"/>
      <c r="B1999" s="6">
        <v>2021</v>
      </c>
      <c r="C1999" s="36"/>
      <c r="D1999" s="36"/>
      <c r="E1999" s="36"/>
      <c r="F1999" s="36"/>
      <c r="G1999" s="36"/>
      <c r="H1999" s="36"/>
      <c r="I1999" s="36"/>
      <c r="J1999" s="36"/>
      <c r="K1999" s="36"/>
      <c r="L1999" s="36"/>
      <c r="M1999" s="36"/>
      <c r="N1999" s="36"/>
      <c r="O1999" s="36"/>
      <c r="P1999" s="36"/>
      <c r="Q1999" s="36"/>
      <c r="R1999" s="37">
        <v>165434.97000000003</v>
      </c>
      <c r="S1999" s="37">
        <v>165434.97000000003</v>
      </c>
    </row>
    <row r="2000" spans="1:19">
      <c r="B2000" s="6">
        <v>2020</v>
      </c>
      <c r="C2000" s="36"/>
      <c r="D2000" s="36"/>
      <c r="E2000" s="36"/>
      <c r="F2000" s="36"/>
      <c r="G2000" s="36"/>
      <c r="H2000" s="36"/>
      <c r="I2000" s="36"/>
      <c r="J2000" s="36"/>
      <c r="K2000" s="36"/>
      <c r="L2000" s="36"/>
      <c r="M2000" s="36"/>
      <c r="N2000" s="36"/>
      <c r="O2000" s="36"/>
      <c r="P2000" s="36"/>
      <c r="Q2000" s="37">
        <v>34079.339999999997</v>
      </c>
      <c r="R2000" s="37">
        <v>34079.339999999997</v>
      </c>
      <c r="S2000" s="37">
        <v>34079.339999999997</v>
      </c>
    </row>
    <row r="2001" spans="1:19">
      <c r="A2001" s="40"/>
      <c r="B2001" s="6">
        <v>2019</v>
      </c>
      <c r="C2001" s="36"/>
      <c r="D2001" s="36"/>
      <c r="E2001" s="36"/>
      <c r="F2001" s="36"/>
      <c r="G2001" s="36"/>
      <c r="H2001" s="36"/>
      <c r="I2001" s="36"/>
      <c r="J2001" s="36"/>
      <c r="K2001" s="36"/>
      <c r="L2001" s="36"/>
      <c r="M2001" s="36"/>
      <c r="N2001" s="36"/>
      <c r="O2001" s="36"/>
      <c r="P2001" s="37">
        <v>82361.91</v>
      </c>
      <c r="Q2001" s="37">
        <v>82361.91</v>
      </c>
      <c r="R2001" s="37">
        <v>82361.91</v>
      </c>
      <c r="S2001" s="37">
        <v>82361.91</v>
      </c>
    </row>
    <row r="2002" spans="1:19">
      <c r="A2002" s="40"/>
      <c r="B2002" s="6">
        <v>2018</v>
      </c>
      <c r="C2002" s="36"/>
      <c r="D2002" s="36"/>
      <c r="E2002" s="36"/>
      <c r="F2002" s="36"/>
      <c r="G2002" s="36"/>
      <c r="H2002" s="36"/>
      <c r="I2002" s="36"/>
      <c r="J2002" s="36"/>
      <c r="K2002" s="36"/>
      <c r="L2002" s="36"/>
      <c r="M2002" s="36"/>
      <c r="N2002" s="36"/>
      <c r="O2002" s="37"/>
      <c r="P2002" s="37">
        <v>98429.91</v>
      </c>
      <c r="Q2002" s="37">
        <v>98429.91</v>
      </c>
      <c r="R2002" s="37">
        <v>98429.91</v>
      </c>
      <c r="S2002" s="37">
        <v>98429.91</v>
      </c>
    </row>
    <row r="2003" spans="1:19">
      <c r="A2003" s="40"/>
      <c r="B2003" s="6">
        <v>2017</v>
      </c>
      <c r="C2003" s="36"/>
      <c r="D2003" s="36"/>
      <c r="E2003" s="36"/>
      <c r="F2003" s="36"/>
      <c r="G2003" s="36"/>
      <c r="H2003" s="36"/>
      <c r="I2003" s="36"/>
      <c r="J2003" s="36"/>
      <c r="K2003" s="36"/>
      <c r="L2003" s="36"/>
      <c r="M2003" s="36"/>
      <c r="N2003" s="37"/>
      <c r="O2003" s="37"/>
      <c r="P2003" s="37">
        <v>29088.600000000002</v>
      </c>
      <c r="Q2003" s="37">
        <v>29088.600000000002</v>
      </c>
      <c r="R2003" s="37">
        <v>29088.600000000002</v>
      </c>
      <c r="S2003" s="37">
        <v>29088.600000000002</v>
      </c>
    </row>
    <row r="2004" spans="1:19">
      <c r="B2004" s="6">
        <v>2016</v>
      </c>
      <c r="C2004" s="36"/>
      <c r="D2004" s="36"/>
      <c r="E2004" s="36"/>
      <c r="F2004" s="36"/>
      <c r="G2004" s="36"/>
      <c r="H2004" s="36"/>
      <c r="I2004" s="36"/>
      <c r="J2004" s="36"/>
      <c r="K2004" s="36"/>
      <c r="L2004" s="36"/>
      <c r="M2004" s="37"/>
      <c r="N2004" s="37"/>
      <c r="O2004" s="37"/>
      <c r="P2004" s="37">
        <v>25022.39</v>
      </c>
      <c r="Q2004" s="37">
        <v>25022.39</v>
      </c>
      <c r="R2004" s="37">
        <v>25022.39</v>
      </c>
      <c r="S2004" s="37">
        <v>25022.39</v>
      </c>
    </row>
    <row r="2005" spans="1:19">
      <c r="B2005" s="6">
        <v>2015</v>
      </c>
      <c r="C2005" s="36"/>
      <c r="D2005" s="36"/>
      <c r="E2005" s="36"/>
      <c r="F2005" s="36"/>
      <c r="G2005" s="36"/>
      <c r="H2005" s="36"/>
      <c r="I2005" s="36"/>
      <c r="J2005" s="36"/>
      <c r="K2005" s="36"/>
      <c r="L2005" s="37"/>
      <c r="M2005" s="37"/>
      <c r="N2005" s="37"/>
      <c r="O2005" s="37"/>
      <c r="P2005" s="37">
        <v>3996.01</v>
      </c>
      <c r="Q2005" s="37">
        <v>3996.01</v>
      </c>
      <c r="R2005" s="37">
        <v>3996.01</v>
      </c>
      <c r="S2005" s="37">
        <v>3996.01</v>
      </c>
    </row>
    <row r="2006" spans="1:19">
      <c r="B2006" s="6">
        <v>2014</v>
      </c>
      <c r="C2006" s="36"/>
      <c r="D2006" s="36"/>
      <c r="E2006" s="36"/>
      <c r="F2006" s="36"/>
      <c r="G2006" s="36"/>
      <c r="H2006" s="36"/>
      <c r="I2006" s="36"/>
      <c r="J2006" s="36"/>
      <c r="K2006" s="37"/>
      <c r="L2006" s="37"/>
      <c r="M2006" s="37"/>
      <c r="N2006" s="37"/>
      <c r="O2006" s="37"/>
      <c r="P2006" s="37">
        <v>7469.1799999999994</v>
      </c>
      <c r="Q2006" s="37">
        <v>7469.1799999999994</v>
      </c>
      <c r="R2006" s="37">
        <v>7469.1799999999994</v>
      </c>
      <c r="S2006" s="37">
        <v>7469.1799999999994</v>
      </c>
    </row>
    <row r="2007" spans="1:19">
      <c r="B2007" s="6">
        <v>2013</v>
      </c>
      <c r="C2007" s="36"/>
      <c r="D2007" s="36"/>
      <c r="E2007" s="36"/>
      <c r="F2007" s="36"/>
      <c r="G2007" s="36"/>
      <c r="H2007" s="36"/>
      <c r="I2007" s="36"/>
      <c r="J2007" s="37"/>
      <c r="K2007" s="37"/>
      <c r="L2007" s="37"/>
      <c r="M2007" s="37"/>
      <c r="N2007" s="37"/>
      <c r="O2007" s="37"/>
      <c r="P2007" s="37">
        <v>8261.1200000000008</v>
      </c>
      <c r="Q2007" s="37">
        <v>8261.1200000000008</v>
      </c>
      <c r="R2007" s="37">
        <v>8261.1200000000008</v>
      </c>
      <c r="S2007" s="37">
        <v>8261.1200000000008</v>
      </c>
    </row>
    <row r="2008" spans="1:19">
      <c r="B2008" s="6">
        <v>2012</v>
      </c>
      <c r="C2008" s="36"/>
      <c r="D2008" s="36"/>
      <c r="E2008" s="36"/>
      <c r="F2008" s="36"/>
      <c r="G2008" s="36"/>
      <c r="H2008" s="36"/>
      <c r="I2008" s="37"/>
      <c r="J2008" s="37"/>
      <c r="K2008" s="37"/>
      <c r="L2008" s="37"/>
      <c r="M2008" s="37"/>
      <c r="N2008" s="37"/>
      <c r="O2008" s="37"/>
      <c r="P2008" s="37">
        <v>38715.770000000004</v>
      </c>
      <c r="Q2008" s="37">
        <v>38715.770000000004</v>
      </c>
      <c r="R2008" s="37">
        <v>38715.770000000004</v>
      </c>
      <c r="S2008" s="37">
        <v>38715.770000000004</v>
      </c>
    </row>
    <row r="2009" spans="1:19">
      <c r="B2009" s="6">
        <v>2011</v>
      </c>
      <c r="C2009" s="36"/>
      <c r="D2009" s="36"/>
      <c r="E2009" s="36"/>
      <c r="F2009" s="36"/>
      <c r="G2009" s="36"/>
      <c r="H2009" s="37"/>
      <c r="I2009" s="37"/>
      <c r="J2009" s="37"/>
      <c r="K2009" s="37"/>
      <c r="L2009" s="37"/>
      <c r="M2009" s="37"/>
      <c r="N2009" s="37"/>
      <c r="O2009" s="37"/>
      <c r="P2009" s="37">
        <v>0</v>
      </c>
      <c r="Q2009" s="37">
        <v>0</v>
      </c>
      <c r="R2009" s="37">
        <v>0</v>
      </c>
      <c r="S2009" s="37">
        <v>0</v>
      </c>
    </row>
    <row r="2010" spans="1:19">
      <c r="B2010" s="6">
        <v>2010</v>
      </c>
      <c r="C2010" s="36"/>
      <c r="D2010" s="36"/>
      <c r="E2010" s="36"/>
      <c r="F2010" s="36"/>
      <c r="G2010" s="37"/>
      <c r="H2010" s="37"/>
      <c r="I2010" s="37"/>
      <c r="J2010" s="37"/>
      <c r="K2010" s="37"/>
      <c r="L2010" s="37"/>
      <c r="M2010" s="37"/>
      <c r="N2010" s="37"/>
      <c r="O2010" s="37"/>
      <c r="P2010" s="37">
        <v>4173.78</v>
      </c>
      <c r="Q2010" s="37">
        <v>4173.78</v>
      </c>
      <c r="R2010" s="37">
        <v>4173.78</v>
      </c>
      <c r="S2010" s="37">
        <v>4173.78</v>
      </c>
    </row>
    <row r="2011" spans="1:19">
      <c r="B2011" s="6">
        <v>2009</v>
      </c>
      <c r="C2011" s="36"/>
      <c r="D2011" s="36"/>
      <c r="E2011" s="36"/>
      <c r="F2011" s="37"/>
      <c r="G2011" s="37"/>
      <c r="H2011" s="37"/>
      <c r="I2011" s="37"/>
      <c r="J2011" s="37"/>
      <c r="K2011" s="37"/>
      <c r="L2011" s="37"/>
      <c r="M2011" s="37"/>
      <c r="N2011" s="37"/>
      <c r="O2011" s="37"/>
      <c r="P2011" s="37">
        <v>1146.28</v>
      </c>
      <c r="Q2011" s="37">
        <v>1146.28</v>
      </c>
      <c r="R2011" s="37">
        <v>1146.28</v>
      </c>
      <c r="S2011" s="37">
        <v>1146.28</v>
      </c>
    </row>
    <row r="2012" spans="1:19">
      <c r="B2012" s="6">
        <v>2008</v>
      </c>
      <c r="C2012" s="36"/>
      <c r="D2012" s="36"/>
      <c r="E2012" s="37"/>
      <c r="F2012" s="37"/>
      <c r="G2012" s="37"/>
      <c r="H2012" s="37"/>
      <c r="I2012" s="37"/>
      <c r="J2012" s="37"/>
      <c r="K2012" s="37"/>
      <c r="L2012" s="37"/>
      <c r="M2012" s="37"/>
      <c r="N2012" s="37"/>
      <c r="O2012" s="37"/>
      <c r="P2012" s="37">
        <v>12167.02</v>
      </c>
      <c r="Q2012" s="37">
        <v>12167.02</v>
      </c>
      <c r="R2012" s="37">
        <v>12167.02</v>
      </c>
      <c r="S2012" s="37">
        <v>12167.02</v>
      </c>
    </row>
    <row r="2013" spans="1:19">
      <c r="B2013" s="6">
        <v>2007</v>
      </c>
      <c r="C2013" s="36"/>
      <c r="D2013" s="37"/>
      <c r="E2013" s="37"/>
      <c r="F2013" s="37"/>
      <c r="G2013" s="37"/>
      <c r="H2013" s="37"/>
      <c r="I2013" s="37"/>
      <c r="J2013" s="37"/>
      <c r="K2013" s="37"/>
      <c r="L2013" s="37"/>
      <c r="M2013" s="37"/>
      <c r="N2013" s="37"/>
      <c r="O2013" s="37"/>
      <c r="P2013" s="37">
        <v>7622.59</v>
      </c>
      <c r="Q2013" s="37">
        <v>7622.59</v>
      </c>
      <c r="R2013" s="37">
        <v>7622.59</v>
      </c>
      <c r="S2013" s="37">
        <v>7622.59</v>
      </c>
    </row>
    <row r="2014" spans="1:19">
      <c r="B2014" s="6">
        <v>2006</v>
      </c>
      <c r="C2014" s="37"/>
      <c r="D2014" s="37"/>
      <c r="E2014" s="37"/>
      <c r="F2014" s="37"/>
      <c r="G2014" s="37"/>
      <c r="H2014" s="37"/>
      <c r="I2014" s="37"/>
      <c r="J2014" s="37"/>
      <c r="K2014" s="37"/>
      <c r="L2014" s="37"/>
      <c r="M2014" s="37"/>
      <c r="N2014" s="37"/>
      <c r="O2014" s="37"/>
      <c r="P2014" s="37">
        <v>45156.740000000005</v>
      </c>
      <c r="Q2014" s="37">
        <v>45156.740000000005</v>
      </c>
      <c r="R2014" s="37">
        <v>45156.740000000005</v>
      </c>
      <c r="S2014" s="37">
        <v>45156.740000000005</v>
      </c>
    </row>
    <row r="2015" spans="1:19">
      <c r="B2015" s="6">
        <v>2005</v>
      </c>
      <c r="C2015" s="37"/>
      <c r="D2015" s="37"/>
      <c r="E2015" s="37"/>
      <c r="F2015" s="37"/>
      <c r="G2015" s="37"/>
      <c r="H2015" s="37"/>
      <c r="I2015" s="37"/>
      <c r="J2015" s="37"/>
      <c r="K2015" s="37"/>
      <c r="L2015" s="37"/>
      <c r="M2015" s="37"/>
      <c r="N2015" s="37"/>
      <c r="O2015" s="37"/>
      <c r="P2015" s="37">
        <v>16702.64</v>
      </c>
      <c r="Q2015" s="37">
        <v>16702.64</v>
      </c>
      <c r="R2015" s="37">
        <v>16702.64</v>
      </c>
      <c r="S2015" s="37">
        <v>16702.64</v>
      </c>
    </row>
    <row r="2016" spans="1:19">
      <c r="B2016" s="6">
        <v>2004</v>
      </c>
      <c r="C2016" s="37"/>
      <c r="D2016" s="37"/>
      <c r="E2016" s="37"/>
      <c r="F2016" s="37"/>
      <c r="G2016" s="37"/>
      <c r="H2016" s="37"/>
      <c r="I2016" s="37"/>
      <c r="J2016" s="37"/>
      <c r="K2016" s="37"/>
      <c r="L2016" s="37"/>
      <c r="M2016" s="37"/>
      <c r="N2016" s="37"/>
      <c r="O2016" s="37"/>
      <c r="P2016" s="37">
        <v>9350.36</v>
      </c>
      <c r="Q2016" s="37">
        <v>9350.36</v>
      </c>
      <c r="R2016" s="37">
        <v>9350.36</v>
      </c>
      <c r="S2016" s="37">
        <v>9350.36</v>
      </c>
    </row>
    <row r="2017" spans="2:19">
      <c r="B2017" s="6">
        <v>2003</v>
      </c>
      <c r="C2017" s="37"/>
      <c r="D2017" s="37"/>
      <c r="E2017" s="37"/>
      <c r="F2017" s="37"/>
      <c r="G2017" s="37"/>
      <c r="H2017" s="37"/>
      <c r="I2017" s="37"/>
      <c r="J2017" s="37"/>
      <c r="K2017" s="37"/>
      <c r="L2017" s="37"/>
      <c r="M2017" s="37"/>
      <c r="N2017" s="37"/>
      <c r="O2017" s="37"/>
      <c r="P2017" s="37">
        <v>128664.14000000001</v>
      </c>
      <c r="Q2017" s="37">
        <v>128664.14000000001</v>
      </c>
      <c r="R2017" s="37">
        <v>128664.14000000001</v>
      </c>
      <c r="S2017" s="37">
        <v>128664.14000000001</v>
      </c>
    </row>
    <row r="2018" spans="2:19">
      <c r="B2018" s="6">
        <v>2002</v>
      </c>
      <c r="C2018" s="37"/>
      <c r="D2018" s="37"/>
      <c r="E2018" s="37"/>
      <c r="F2018" s="37"/>
      <c r="G2018" s="37"/>
      <c r="H2018" s="37"/>
      <c r="I2018" s="37"/>
      <c r="J2018" s="37"/>
      <c r="K2018" s="37"/>
      <c r="L2018" s="37"/>
      <c r="M2018" s="37"/>
      <c r="N2018" s="37"/>
      <c r="O2018" s="37"/>
      <c r="P2018" s="37">
        <v>115046.56</v>
      </c>
      <c r="Q2018" s="37">
        <v>115046.56</v>
      </c>
      <c r="R2018" s="37">
        <v>115046.56</v>
      </c>
      <c r="S2018" s="37">
        <v>115046.56</v>
      </c>
    </row>
    <row r="2019" spans="2:19">
      <c r="B2019" s="6">
        <v>2001</v>
      </c>
      <c r="C2019" s="37"/>
      <c r="D2019" s="37"/>
      <c r="E2019" s="37"/>
      <c r="F2019" s="37"/>
      <c r="G2019" s="37"/>
      <c r="H2019" s="37"/>
      <c r="I2019" s="37"/>
      <c r="J2019" s="37"/>
      <c r="K2019" s="37"/>
      <c r="L2019" s="37"/>
      <c r="M2019" s="37"/>
      <c r="N2019" s="37"/>
      <c r="O2019" s="37"/>
      <c r="P2019" s="37">
        <v>124124.73999999999</v>
      </c>
      <c r="Q2019" s="37">
        <v>124124.73999999999</v>
      </c>
      <c r="R2019" s="37">
        <v>124124.73999999999</v>
      </c>
      <c r="S2019" s="37">
        <v>124124.73999999999</v>
      </c>
    </row>
    <row r="2020" spans="2:19">
      <c r="B2020" s="6">
        <v>2000</v>
      </c>
      <c r="C2020" s="37"/>
      <c r="D2020" s="37"/>
      <c r="E2020" s="37"/>
      <c r="F2020" s="37"/>
      <c r="G2020" s="37"/>
      <c r="H2020" s="37"/>
      <c r="I2020" s="37"/>
      <c r="J2020" s="37"/>
      <c r="K2020" s="37"/>
      <c r="L2020" s="37"/>
      <c r="M2020" s="37"/>
      <c r="N2020" s="37"/>
      <c r="O2020" s="37"/>
      <c r="P2020" s="37">
        <v>150779.82666666666</v>
      </c>
      <c r="Q2020" s="37">
        <v>150779.82666666666</v>
      </c>
      <c r="R2020" s="37">
        <v>150779.82666666666</v>
      </c>
      <c r="S2020" s="37">
        <v>150779.82666666666</v>
      </c>
    </row>
    <row r="2021" spans="2:19">
      <c r="B2021" s="6">
        <v>1999</v>
      </c>
      <c r="C2021" s="37"/>
      <c r="D2021" s="37"/>
      <c r="E2021" s="37"/>
      <c r="F2021" s="37"/>
      <c r="G2021" s="37"/>
      <c r="H2021" s="37"/>
      <c r="I2021" s="37"/>
      <c r="J2021" s="37"/>
      <c r="K2021" s="37"/>
      <c r="L2021" s="37"/>
      <c r="M2021" s="37"/>
      <c r="N2021" s="37"/>
      <c r="O2021" s="37"/>
      <c r="P2021" s="37">
        <v>194633.73333333331</v>
      </c>
      <c r="Q2021" s="37">
        <v>194633.73333333331</v>
      </c>
      <c r="R2021" s="37">
        <v>194633.73333333331</v>
      </c>
      <c r="S2021" s="37">
        <v>194633.73333333331</v>
      </c>
    </row>
    <row r="2022" spans="2:19">
      <c r="B2022" s="6">
        <v>1998</v>
      </c>
      <c r="C2022" s="37"/>
      <c r="D2022" s="37"/>
      <c r="E2022" s="37"/>
      <c r="F2022" s="37"/>
      <c r="G2022" s="37"/>
      <c r="H2022" s="37"/>
      <c r="I2022" s="37"/>
      <c r="J2022" s="37"/>
      <c r="K2022" s="37"/>
      <c r="L2022" s="37"/>
      <c r="M2022" s="37"/>
      <c r="N2022" s="37"/>
      <c r="O2022" s="37"/>
      <c r="P2022" s="37">
        <v>204912.27333333335</v>
      </c>
      <c r="Q2022" s="37">
        <v>204912.27333333335</v>
      </c>
      <c r="R2022" s="37">
        <v>204912.27333333335</v>
      </c>
      <c r="S2022" s="37">
        <v>204912.27333333335</v>
      </c>
    </row>
    <row r="2023" spans="2:19">
      <c r="B2023" s="6">
        <v>1997</v>
      </c>
      <c r="C2023" s="37"/>
      <c r="D2023" s="37"/>
      <c r="E2023" s="37"/>
      <c r="F2023" s="37"/>
      <c r="G2023" s="37"/>
      <c r="H2023" s="37"/>
      <c r="I2023" s="37"/>
      <c r="J2023" s="37"/>
      <c r="K2023" s="37"/>
      <c r="L2023" s="37"/>
      <c r="M2023" s="37"/>
      <c r="N2023" s="37"/>
      <c r="O2023" s="37"/>
      <c r="P2023" s="37">
        <v>236113.24666666667</v>
      </c>
      <c r="Q2023" s="37">
        <v>236113.24666666667</v>
      </c>
      <c r="R2023" s="37">
        <v>236113.24666666667</v>
      </c>
      <c r="S2023" s="37">
        <v>236113.24666666667</v>
      </c>
    </row>
    <row r="2024" spans="2:19">
      <c r="B2024" s="6">
        <v>1996</v>
      </c>
      <c r="C2024" s="37"/>
      <c r="D2024" s="37"/>
      <c r="E2024" s="37"/>
      <c r="F2024" s="37"/>
      <c r="G2024" s="37"/>
      <c r="H2024" s="37"/>
      <c r="I2024" s="37"/>
      <c r="J2024" s="37"/>
      <c r="K2024" s="37"/>
      <c r="L2024" s="37"/>
      <c r="M2024" s="37"/>
      <c r="N2024" s="37"/>
      <c r="O2024" s="37"/>
      <c r="P2024" s="37">
        <v>239460.56666666665</v>
      </c>
      <c r="Q2024" s="37">
        <v>239460.56666666665</v>
      </c>
      <c r="R2024" s="37">
        <v>239460.56666666665</v>
      </c>
      <c r="S2024" s="37">
        <v>239460.56666666665</v>
      </c>
    </row>
    <row r="2025" spans="2:19">
      <c r="B2025" s="6">
        <v>1995</v>
      </c>
      <c r="C2025" s="37"/>
      <c r="D2025" s="37"/>
      <c r="E2025" s="37"/>
      <c r="F2025" s="37"/>
      <c r="G2025" s="37"/>
      <c r="H2025" s="37"/>
      <c r="I2025" s="37"/>
      <c r="J2025" s="37"/>
      <c r="K2025" s="37"/>
      <c r="L2025" s="37"/>
      <c r="M2025" s="37"/>
      <c r="N2025" s="37"/>
      <c r="O2025" s="37"/>
      <c r="P2025" s="37">
        <v>271339.40666666668</v>
      </c>
      <c r="Q2025" s="37">
        <v>271339.40666666668</v>
      </c>
      <c r="R2025" s="37">
        <v>271339.40666666668</v>
      </c>
      <c r="S2025" s="37">
        <v>271339.40666666668</v>
      </c>
    </row>
    <row r="2026" spans="2:19">
      <c r="B2026" s="6">
        <v>1994</v>
      </c>
      <c r="C2026" s="37"/>
      <c r="D2026" s="37"/>
      <c r="E2026" s="37"/>
      <c r="F2026" s="37"/>
      <c r="G2026" s="37"/>
      <c r="H2026" s="37"/>
      <c r="I2026" s="37"/>
      <c r="J2026" s="37"/>
      <c r="K2026" s="37"/>
      <c r="L2026" s="37"/>
      <c r="M2026" s="37"/>
      <c r="N2026" s="37"/>
      <c r="O2026" s="37"/>
      <c r="P2026" s="37">
        <v>296526.89999999997</v>
      </c>
      <c r="Q2026" s="37">
        <v>296526.89999999997</v>
      </c>
      <c r="R2026" s="37">
        <v>296526.89999999997</v>
      </c>
      <c r="S2026" s="37">
        <v>296526.89999999997</v>
      </c>
    </row>
    <row r="2027" spans="2:19">
      <c r="B2027" s="6">
        <v>1993</v>
      </c>
      <c r="C2027" s="37"/>
      <c r="D2027" s="37"/>
      <c r="E2027" s="37"/>
      <c r="F2027" s="37"/>
      <c r="G2027" s="37"/>
      <c r="H2027" s="37"/>
      <c r="I2027" s="37"/>
      <c r="J2027" s="37"/>
      <c r="K2027" s="37"/>
      <c r="L2027" s="37"/>
      <c r="M2027" s="37"/>
      <c r="N2027" s="37"/>
      <c r="O2027" s="37"/>
      <c r="P2027" s="37">
        <v>273197.6866666667</v>
      </c>
      <c r="Q2027" s="37">
        <v>273197.6866666667</v>
      </c>
      <c r="R2027" s="37">
        <v>273197.6866666667</v>
      </c>
      <c r="S2027" s="37">
        <v>273197.6866666667</v>
      </c>
    </row>
    <row r="2028" spans="2:19">
      <c r="B2028" s="6">
        <v>1992</v>
      </c>
      <c r="C2028" s="37"/>
      <c r="D2028" s="37"/>
      <c r="E2028" s="37"/>
      <c r="F2028" s="37"/>
      <c r="G2028" s="37"/>
      <c r="H2028" s="37"/>
      <c r="I2028" s="37"/>
      <c r="J2028" s="37"/>
      <c r="K2028" s="37"/>
      <c r="L2028" s="37"/>
      <c r="M2028" s="37"/>
      <c r="N2028" s="37"/>
      <c r="O2028" s="37"/>
      <c r="P2028" s="37">
        <v>286968.75333333336</v>
      </c>
      <c r="Q2028" s="37">
        <v>286968.75333333336</v>
      </c>
      <c r="R2028" s="37">
        <v>286968.75333333336</v>
      </c>
      <c r="S2028" s="37">
        <v>286968.75333333336</v>
      </c>
    </row>
    <row r="2029" spans="2:19">
      <c r="B2029" s="6">
        <v>1991</v>
      </c>
      <c r="C2029" s="37"/>
      <c r="D2029" s="37"/>
      <c r="E2029" s="37"/>
      <c r="F2029" s="37"/>
      <c r="G2029" s="37"/>
      <c r="H2029" s="37"/>
      <c r="I2029" s="37"/>
      <c r="J2029" s="37"/>
      <c r="K2029" s="37"/>
      <c r="L2029" s="37"/>
      <c r="M2029" s="37"/>
      <c r="N2029" s="37"/>
      <c r="O2029" s="37"/>
      <c r="P2029" s="37">
        <v>256060.40666666665</v>
      </c>
      <c r="Q2029" s="37">
        <v>256060.40666666665</v>
      </c>
      <c r="R2029" s="37">
        <v>256060.40666666665</v>
      </c>
      <c r="S2029" s="37">
        <v>256060.40666666665</v>
      </c>
    </row>
    <row r="2030" spans="2:19">
      <c r="B2030" s="6">
        <v>1990</v>
      </c>
      <c r="C2030" s="37"/>
      <c r="D2030" s="37"/>
      <c r="E2030" s="37"/>
      <c r="F2030" s="37"/>
      <c r="G2030" s="37"/>
      <c r="H2030" s="37"/>
      <c r="I2030" s="37"/>
      <c r="J2030" s="37"/>
      <c r="K2030" s="37"/>
      <c r="L2030" s="37"/>
      <c r="M2030" s="37"/>
      <c r="N2030" s="37"/>
      <c r="O2030" s="37"/>
      <c r="P2030" s="37">
        <v>257129.94666666666</v>
      </c>
      <c r="Q2030" s="37">
        <v>257129.94666666666</v>
      </c>
      <c r="R2030" s="37">
        <v>257129.94666666666</v>
      </c>
      <c r="S2030" s="37">
        <v>257129.94666666666</v>
      </c>
    </row>
    <row r="2031" spans="2:19">
      <c r="B2031" s="6">
        <v>1989</v>
      </c>
      <c r="C2031" s="37"/>
      <c r="D2031" s="37"/>
      <c r="E2031" s="37"/>
      <c r="F2031" s="37"/>
      <c r="G2031" s="37"/>
      <c r="H2031" s="37"/>
      <c r="I2031" s="37"/>
      <c r="J2031" s="37"/>
      <c r="K2031" s="37"/>
      <c r="L2031" s="37"/>
      <c r="M2031" s="37"/>
      <c r="N2031" s="37"/>
      <c r="O2031" s="37"/>
      <c r="P2031" s="37">
        <v>242630.1</v>
      </c>
      <c r="Q2031" s="37">
        <v>242630.1</v>
      </c>
      <c r="R2031" s="37">
        <v>242630.1</v>
      </c>
      <c r="S2031" s="37">
        <v>242630.1</v>
      </c>
    </row>
    <row r="2032" spans="2:19">
      <c r="B2032" s="6">
        <v>1988</v>
      </c>
      <c r="C2032" s="37"/>
      <c r="D2032" s="37"/>
      <c r="E2032" s="37"/>
      <c r="F2032" s="37"/>
      <c r="G2032" s="37"/>
      <c r="H2032" s="37"/>
      <c r="I2032" s="37"/>
      <c r="J2032" s="37"/>
      <c r="K2032" s="37"/>
      <c r="L2032" s="37"/>
      <c r="M2032" s="37"/>
      <c r="N2032" s="37"/>
      <c r="O2032" s="37"/>
      <c r="P2032" s="37">
        <v>221321.74666666667</v>
      </c>
      <c r="Q2032" s="37">
        <v>221321.74666666667</v>
      </c>
      <c r="R2032" s="37">
        <v>221321.74666666667</v>
      </c>
      <c r="S2032" s="37">
        <v>221321.74666666667</v>
      </c>
    </row>
    <row r="2033" spans="2:19">
      <c r="B2033" s="6">
        <v>1987</v>
      </c>
      <c r="C2033" s="37"/>
      <c r="D2033" s="37"/>
      <c r="E2033" s="37"/>
      <c r="F2033" s="37"/>
      <c r="G2033" s="37"/>
      <c r="H2033" s="37"/>
      <c r="I2033" s="37"/>
      <c r="J2033" s="37"/>
      <c r="K2033" s="37"/>
      <c r="L2033" s="37"/>
      <c r="M2033" s="37"/>
      <c r="N2033" s="37"/>
      <c r="O2033" s="37"/>
      <c r="P2033" s="37">
        <v>186285.19333333336</v>
      </c>
      <c r="Q2033" s="37">
        <v>186285.19333333336</v>
      </c>
      <c r="R2033" s="37">
        <v>186285.19333333336</v>
      </c>
      <c r="S2033" s="37">
        <v>186285.19333333336</v>
      </c>
    </row>
    <row r="2034" spans="2:19">
      <c r="B2034" s="6">
        <v>1986</v>
      </c>
      <c r="C2034" s="37"/>
      <c r="D2034" s="37"/>
      <c r="E2034" s="37"/>
      <c r="F2034" s="37"/>
      <c r="G2034" s="37"/>
      <c r="H2034" s="37"/>
      <c r="I2034" s="37"/>
      <c r="J2034" s="37"/>
      <c r="K2034" s="37"/>
      <c r="L2034" s="37"/>
      <c r="M2034" s="37"/>
      <c r="N2034" s="37"/>
      <c r="O2034" s="37"/>
      <c r="P2034" s="37">
        <v>169677.87333333332</v>
      </c>
      <c r="Q2034" s="37">
        <v>169677.87333333332</v>
      </c>
      <c r="R2034" s="37">
        <v>169677.87333333332</v>
      </c>
      <c r="S2034" s="37">
        <v>169677.87333333332</v>
      </c>
    </row>
    <row r="2035" spans="2:19">
      <c r="B2035" s="6">
        <v>1985</v>
      </c>
      <c r="C2035" s="37"/>
      <c r="D2035" s="37"/>
      <c r="E2035" s="37"/>
      <c r="F2035" s="37"/>
      <c r="G2035" s="37"/>
      <c r="H2035" s="37"/>
      <c r="I2035" s="37"/>
      <c r="J2035" s="37"/>
      <c r="K2035" s="37"/>
      <c r="L2035" s="37"/>
      <c r="M2035" s="37"/>
      <c r="N2035" s="37"/>
      <c r="O2035" s="37"/>
      <c r="P2035" s="37">
        <v>147162.82666666669</v>
      </c>
      <c r="Q2035" s="37">
        <v>147162.82666666669</v>
      </c>
      <c r="R2035" s="37">
        <v>147162.82666666669</v>
      </c>
      <c r="S2035" s="37">
        <v>147162.82666666669</v>
      </c>
    </row>
    <row r="2036" spans="2:19">
      <c r="B2036" s="6">
        <v>1984</v>
      </c>
      <c r="C2036" s="37"/>
      <c r="D2036" s="37"/>
      <c r="E2036" s="37"/>
      <c r="F2036" s="37"/>
      <c r="G2036" s="37"/>
      <c r="H2036" s="37"/>
      <c r="I2036" s="37"/>
      <c r="J2036" s="37"/>
      <c r="K2036" s="37"/>
      <c r="L2036" s="37"/>
      <c r="M2036" s="37"/>
      <c r="N2036" s="37"/>
      <c r="O2036" s="37"/>
      <c r="P2036" s="37">
        <v>152671.11333333331</v>
      </c>
      <c r="Q2036" s="37">
        <v>152671.11333333331</v>
      </c>
      <c r="R2036" s="37">
        <v>152671.11333333331</v>
      </c>
      <c r="S2036" s="37">
        <v>152671.11333333331</v>
      </c>
    </row>
    <row r="2037" spans="2:19">
      <c r="B2037" s="6">
        <v>1983</v>
      </c>
      <c r="C2037" s="37"/>
      <c r="D2037" s="37"/>
      <c r="E2037" s="37"/>
      <c r="F2037" s="37"/>
      <c r="G2037" s="37"/>
      <c r="H2037" s="37"/>
      <c r="I2037" s="37"/>
      <c r="J2037" s="37"/>
      <c r="K2037" s="37"/>
      <c r="L2037" s="37"/>
      <c r="M2037" s="37"/>
      <c r="N2037" s="37"/>
      <c r="O2037" s="37"/>
      <c r="P2037" s="37">
        <v>128400.65999999999</v>
      </c>
      <c r="Q2037" s="37">
        <v>128400.65999999999</v>
      </c>
      <c r="R2037" s="37">
        <v>128400.65999999999</v>
      </c>
      <c r="S2037" s="37">
        <v>128400.65999999999</v>
      </c>
    </row>
    <row r="2038" spans="2:19">
      <c r="B2038" s="6">
        <v>1982</v>
      </c>
      <c r="C2038" s="37"/>
      <c r="D2038" s="37"/>
      <c r="E2038" s="37"/>
      <c r="F2038" s="37"/>
      <c r="G2038" s="37"/>
      <c r="H2038" s="37"/>
      <c r="I2038" s="37"/>
      <c r="J2038" s="37"/>
      <c r="K2038" s="37"/>
      <c r="L2038" s="37"/>
      <c r="M2038" s="37"/>
      <c r="N2038" s="37"/>
      <c r="O2038" s="37"/>
      <c r="P2038" s="37">
        <v>125323.65999999999</v>
      </c>
      <c r="Q2038" s="37">
        <v>125323.65999999999</v>
      </c>
      <c r="R2038" s="37">
        <v>125323.65999999999</v>
      </c>
      <c r="S2038" s="37">
        <v>125323.65999999999</v>
      </c>
    </row>
    <row r="2039" spans="2:19">
      <c r="B2039" s="6">
        <v>1981</v>
      </c>
      <c r="C2039" s="37"/>
      <c r="D2039" s="37"/>
      <c r="E2039" s="37"/>
      <c r="F2039" s="37"/>
      <c r="G2039" s="37"/>
      <c r="H2039" s="37"/>
      <c r="I2039" s="37"/>
      <c r="J2039" s="37"/>
      <c r="K2039" s="37"/>
      <c r="L2039" s="37"/>
      <c r="M2039" s="37"/>
      <c r="N2039" s="37"/>
      <c r="O2039" s="37"/>
      <c r="P2039" s="37">
        <v>132597.69333333333</v>
      </c>
      <c r="Q2039" s="37">
        <v>132597.69333333333</v>
      </c>
      <c r="R2039" s="37">
        <v>132597.69333333333</v>
      </c>
      <c r="S2039" s="37">
        <v>132597.69333333333</v>
      </c>
    </row>
    <row r="2040" spans="2:19">
      <c r="B2040" s="6">
        <v>1980</v>
      </c>
      <c r="C2040" s="37"/>
      <c r="D2040" s="37"/>
      <c r="E2040" s="37"/>
      <c r="F2040" s="37"/>
      <c r="G2040" s="37"/>
      <c r="H2040" s="37"/>
      <c r="I2040" s="37"/>
      <c r="J2040" s="37"/>
      <c r="K2040" s="37"/>
      <c r="L2040" s="37"/>
      <c r="M2040" s="37"/>
      <c r="N2040" s="37"/>
      <c r="O2040" s="37"/>
      <c r="P2040" s="37">
        <v>181354.42666666667</v>
      </c>
      <c r="Q2040" s="37">
        <v>181354.42666666667</v>
      </c>
      <c r="R2040" s="37">
        <v>181354.42666666667</v>
      </c>
      <c r="S2040" s="37">
        <v>181354.42666666667</v>
      </c>
    </row>
    <row r="2041" spans="2:19">
      <c r="B2041" s="6">
        <v>1979</v>
      </c>
      <c r="C2041" s="37"/>
      <c r="D2041" s="37"/>
      <c r="E2041" s="37"/>
      <c r="F2041" s="37"/>
      <c r="G2041" s="37"/>
      <c r="H2041" s="37"/>
      <c r="I2041" s="37"/>
      <c r="J2041" s="37"/>
      <c r="K2041" s="37"/>
      <c r="L2041" s="37"/>
      <c r="M2041" s="37"/>
      <c r="N2041" s="37"/>
      <c r="O2041" s="37"/>
      <c r="P2041" s="37">
        <v>198044.46666666667</v>
      </c>
      <c r="Q2041" s="37">
        <v>198044.46666666667</v>
      </c>
      <c r="R2041" s="37">
        <v>198044.46666666667</v>
      </c>
      <c r="S2041" s="37">
        <v>198044.46666666667</v>
      </c>
    </row>
    <row r="2042" spans="2:19">
      <c r="B2042" s="6">
        <v>1978</v>
      </c>
      <c r="C2042" s="37"/>
      <c r="D2042" s="37"/>
      <c r="E2042" s="37"/>
      <c r="F2042" s="37"/>
      <c r="G2042" s="37"/>
      <c r="H2042" s="37"/>
      <c r="I2042" s="37"/>
      <c r="J2042" s="37"/>
      <c r="K2042" s="37"/>
      <c r="L2042" s="37"/>
      <c r="M2042" s="37"/>
      <c r="N2042" s="37"/>
      <c r="O2042" s="37"/>
      <c r="P2042" s="37">
        <v>189178.55333333334</v>
      </c>
      <c r="Q2042" s="37">
        <v>189178.55333333334</v>
      </c>
      <c r="R2042" s="37">
        <v>189178.55333333334</v>
      </c>
      <c r="S2042" s="37">
        <v>189178.55333333334</v>
      </c>
    </row>
    <row r="2043" spans="2:19">
      <c r="B2043" s="6">
        <v>1977</v>
      </c>
      <c r="C2043" s="37"/>
      <c r="D2043" s="37"/>
      <c r="E2043" s="37"/>
      <c r="F2043" s="37"/>
      <c r="G2043" s="37"/>
      <c r="H2043" s="37"/>
      <c r="I2043" s="37"/>
      <c r="J2043" s="37"/>
      <c r="K2043" s="37"/>
      <c r="L2043" s="37"/>
      <c r="M2043" s="37"/>
      <c r="N2043" s="37"/>
      <c r="O2043" s="37"/>
      <c r="P2043" s="37">
        <v>208355.58666666667</v>
      </c>
      <c r="Q2043" s="37">
        <v>208355.58666666667</v>
      </c>
      <c r="R2043" s="37">
        <v>208355.58666666667</v>
      </c>
      <c r="S2043" s="37">
        <v>208355.58666666667</v>
      </c>
    </row>
    <row r="2044" spans="2:19">
      <c r="B2044" s="6">
        <v>1976</v>
      </c>
      <c r="C2044" s="37"/>
      <c r="D2044" s="37"/>
      <c r="E2044" s="37"/>
      <c r="F2044" s="37"/>
      <c r="G2044" s="37"/>
      <c r="H2044" s="37"/>
      <c r="I2044" s="37"/>
      <c r="J2044" s="37"/>
      <c r="K2044" s="37"/>
      <c r="L2044" s="37"/>
      <c r="M2044" s="37"/>
      <c r="N2044" s="37"/>
      <c r="O2044" s="37"/>
      <c r="P2044" s="37">
        <v>182066.47999999998</v>
      </c>
      <c r="Q2044" s="37">
        <v>182066.47999999998</v>
      </c>
      <c r="R2044" s="37">
        <v>182066.47999999998</v>
      </c>
      <c r="S2044" s="37">
        <v>182066.47999999998</v>
      </c>
    </row>
    <row r="2045" spans="2:19">
      <c r="B2045" s="6">
        <v>1975</v>
      </c>
      <c r="C2045" s="37"/>
      <c r="D2045" s="37"/>
      <c r="E2045" s="37"/>
      <c r="F2045" s="37"/>
      <c r="G2045" s="37"/>
      <c r="H2045" s="37"/>
      <c r="I2045" s="37"/>
      <c r="J2045" s="37"/>
      <c r="K2045" s="37"/>
      <c r="L2045" s="37"/>
      <c r="M2045" s="37"/>
      <c r="N2045" s="37"/>
      <c r="O2045" s="37"/>
      <c r="P2045" s="37">
        <v>114073.36666666665</v>
      </c>
      <c r="Q2045" s="37">
        <v>114073.36666666665</v>
      </c>
      <c r="R2045" s="37">
        <v>114073.36666666665</v>
      </c>
      <c r="S2045" s="37">
        <v>114073.36666666665</v>
      </c>
    </row>
    <row r="2046" spans="2:19">
      <c r="B2046" s="6">
        <v>1974</v>
      </c>
      <c r="C2046" s="37"/>
      <c r="D2046" s="37"/>
      <c r="E2046" s="37"/>
      <c r="F2046" s="37"/>
      <c r="G2046" s="37"/>
      <c r="H2046" s="37"/>
      <c r="I2046" s="37"/>
      <c r="J2046" s="37"/>
      <c r="K2046" s="37"/>
      <c r="L2046" s="37"/>
      <c r="M2046" s="37"/>
      <c r="N2046" s="37"/>
      <c r="O2046" s="37"/>
      <c r="P2046" s="37">
        <v>153257.80000000002</v>
      </c>
      <c r="Q2046" s="37">
        <v>153257.80000000002</v>
      </c>
      <c r="R2046" s="37">
        <v>153257.80000000002</v>
      </c>
      <c r="S2046" s="37">
        <v>153257.80000000002</v>
      </c>
    </row>
    <row r="2047" spans="2:19">
      <c r="B2047" s="6">
        <v>1973</v>
      </c>
      <c r="C2047" s="37"/>
      <c r="D2047" s="37"/>
      <c r="E2047" s="37"/>
      <c r="F2047" s="37"/>
      <c r="G2047" s="37"/>
      <c r="H2047" s="37"/>
      <c r="I2047" s="37"/>
      <c r="J2047" s="37"/>
      <c r="K2047" s="37"/>
      <c r="L2047" s="37"/>
      <c r="M2047" s="37"/>
      <c r="N2047" s="37"/>
      <c r="O2047" s="37"/>
      <c r="P2047" s="37">
        <v>217450.67333333334</v>
      </c>
      <c r="Q2047" s="37">
        <v>217450.67333333334</v>
      </c>
      <c r="R2047" s="37">
        <v>217450.67333333334</v>
      </c>
      <c r="S2047" s="37">
        <v>217450.67333333334</v>
      </c>
    </row>
    <row r="2048" spans="2:19">
      <c r="B2048" s="6">
        <v>1972</v>
      </c>
      <c r="C2048" s="37"/>
      <c r="D2048" s="37"/>
      <c r="E2048" s="37"/>
      <c r="F2048" s="37"/>
      <c r="G2048" s="37"/>
      <c r="H2048" s="37"/>
      <c r="I2048" s="37"/>
      <c r="J2048" s="37"/>
      <c r="K2048" s="37"/>
      <c r="L2048" s="37"/>
      <c r="M2048" s="37"/>
      <c r="N2048" s="37"/>
      <c r="O2048" s="37"/>
      <c r="P2048" s="37">
        <v>187574.16666666666</v>
      </c>
      <c r="Q2048" s="37">
        <v>187574.16666666666</v>
      </c>
      <c r="R2048" s="37">
        <v>187574.16666666666</v>
      </c>
      <c r="S2048" s="37">
        <v>187574.16666666666</v>
      </c>
    </row>
    <row r="2049" spans="2:19">
      <c r="B2049" s="6">
        <v>1971</v>
      </c>
      <c r="C2049" s="37"/>
      <c r="D2049" s="37"/>
      <c r="E2049" s="37"/>
      <c r="F2049" s="37"/>
      <c r="G2049" s="37"/>
      <c r="H2049" s="37"/>
      <c r="I2049" s="37"/>
      <c r="J2049" s="37"/>
      <c r="K2049" s="37"/>
      <c r="L2049" s="37"/>
      <c r="M2049" s="37"/>
      <c r="N2049" s="37"/>
      <c r="O2049" s="37"/>
      <c r="P2049" s="37">
        <v>146740.68666666668</v>
      </c>
      <c r="Q2049" s="37">
        <v>146740.68666666668</v>
      </c>
      <c r="R2049" s="37">
        <v>146740.68666666668</v>
      </c>
      <c r="S2049" s="37">
        <v>146740.68666666668</v>
      </c>
    </row>
    <row r="2050" spans="2:19">
      <c r="B2050" s="6">
        <v>1970</v>
      </c>
      <c r="C2050" s="37"/>
      <c r="D2050" s="37"/>
      <c r="E2050" s="37"/>
      <c r="F2050" s="37"/>
      <c r="G2050" s="37"/>
      <c r="H2050" s="37"/>
      <c r="I2050" s="37"/>
      <c r="J2050" s="37"/>
      <c r="K2050" s="37"/>
      <c r="L2050" s="37"/>
      <c r="M2050" s="37"/>
      <c r="N2050" s="37"/>
      <c r="O2050" s="37"/>
      <c r="P2050" s="37">
        <v>112481.62666666666</v>
      </c>
      <c r="Q2050" s="37">
        <v>112481.62666666666</v>
      </c>
      <c r="R2050" s="37">
        <v>112481.62666666666</v>
      </c>
      <c r="S2050" s="37">
        <v>112481.62666666666</v>
      </c>
    </row>
    <row r="2051" spans="2:19">
      <c r="B2051" s="6">
        <v>1969</v>
      </c>
      <c r="C2051" s="37"/>
      <c r="D2051" s="37"/>
      <c r="E2051" s="37"/>
      <c r="F2051" s="37"/>
      <c r="G2051" s="37"/>
      <c r="H2051" s="37"/>
      <c r="I2051" s="37"/>
      <c r="J2051" s="37"/>
      <c r="K2051" s="37"/>
      <c r="L2051" s="37"/>
      <c r="M2051" s="37"/>
      <c r="N2051" s="37"/>
      <c r="O2051" s="37"/>
      <c r="P2051" s="37">
        <v>89916.906666666662</v>
      </c>
      <c r="Q2051" s="37">
        <v>89916.906666666662</v>
      </c>
      <c r="R2051" s="37">
        <v>89916.906666666662</v>
      </c>
      <c r="S2051" s="37">
        <v>89916.906666666662</v>
      </c>
    </row>
    <row r="2052" spans="2:19">
      <c r="B2052" s="6">
        <v>1968</v>
      </c>
      <c r="C2052" s="37"/>
      <c r="D2052" s="37"/>
      <c r="E2052" s="37"/>
      <c r="F2052" s="37"/>
      <c r="G2052" s="37"/>
      <c r="H2052" s="37"/>
      <c r="I2052" s="37"/>
      <c r="J2052" s="37"/>
      <c r="K2052" s="37"/>
      <c r="L2052" s="37"/>
      <c r="M2052" s="37"/>
      <c r="N2052" s="37"/>
      <c r="O2052" s="37"/>
      <c r="P2052" s="37">
        <v>52211.566666666673</v>
      </c>
      <c r="Q2052" s="37">
        <v>52211.566666666673</v>
      </c>
      <c r="R2052" s="37">
        <v>52211.566666666673</v>
      </c>
      <c r="S2052" s="37">
        <v>52211.566666666673</v>
      </c>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6963399.660000002</v>
      </c>
      <c r="Q2091" s="11">
        <f>SUM(Q1999:Q2090)</f>
        <v>6997479.0000000019</v>
      </c>
      <c r="R2091" s="11">
        <f>SUM(R1998:R2090)</f>
        <v>7162913.9700000007</v>
      </c>
      <c r="S2091" s="11">
        <f>SUM(S1998:S2090)</f>
        <v>7244210.0600000005</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79061.47</v>
      </c>
    </row>
    <row r="2284" spans="1:19">
      <c r="A2284" s="38"/>
      <c r="B2284" s="6">
        <v>2021</v>
      </c>
      <c r="C2284" s="36"/>
      <c r="D2284" s="36"/>
      <c r="E2284" s="36"/>
      <c r="F2284" s="36"/>
      <c r="G2284" s="36"/>
      <c r="H2284" s="36"/>
      <c r="I2284" s="36"/>
      <c r="J2284" s="36"/>
      <c r="K2284" s="36"/>
      <c r="L2284" s="36"/>
      <c r="M2284" s="36"/>
      <c r="N2284" s="36"/>
      <c r="O2284" s="36"/>
      <c r="P2284" s="36"/>
      <c r="Q2284" s="36"/>
      <c r="R2284" s="37">
        <v>25706.51</v>
      </c>
      <c r="S2284" s="37">
        <v>25706.51</v>
      </c>
    </row>
    <row r="2285" spans="1:19">
      <c r="B2285" s="6">
        <v>2020</v>
      </c>
      <c r="C2285" s="36"/>
      <c r="D2285" s="36"/>
      <c r="E2285" s="36"/>
      <c r="F2285" s="36"/>
      <c r="G2285" s="36"/>
      <c r="H2285" s="36"/>
      <c r="I2285" s="36"/>
      <c r="J2285" s="36"/>
      <c r="K2285" s="36"/>
      <c r="L2285" s="36"/>
      <c r="M2285" s="36"/>
      <c r="N2285" s="36"/>
      <c r="O2285" s="36"/>
      <c r="P2285" s="36"/>
      <c r="Q2285" s="37">
        <v>45049.34</v>
      </c>
      <c r="R2285" s="37">
        <v>45049.34</v>
      </c>
      <c r="S2285" s="37">
        <v>45049.34</v>
      </c>
    </row>
    <row r="2286" spans="1:19">
      <c r="A2286" s="40"/>
      <c r="B2286" s="6">
        <v>2019</v>
      </c>
      <c r="C2286" s="36"/>
      <c r="D2286" s="36"/>
      <c r="E2286" s="36"/>
      <c r="F2286" s="36"/>
      <c r="G2286" s="36"/>
      <c r="H2286" s="36"/>
      <c r="I2286" s="36"/>
      <c r="J2286" s="36"/>
      <c r="K2286" s="36"/>
      <c r="L2286" s="36"/>
      <c r="M2286" s="36"/>
      <c r="N2286" s="36"/>
      <c r="O2286" s="36"/>
      <c r="P2286" s="37">
        <v>15982.33</v>
      </c>
      <c r="Q2286" s="37">
        <v>15982.33</v>
      </c>
      <c r="R2286" s="37">
        <v>15982.33</v>
      </c>
      <c r="S2286" s="37">
        <v>15982.33</v>
      </c>
    </row>
    <row r="2287" spans="1:19">
      <c r="A2287" s="40"/>
      <c r="B2287" s="6">
        <v>2018</v>
      </c>
      <c r="C2287" s="36"/>
      <c r="D2287" s="36"/>
      <c r="E2287" s="36"/>
      <c r="F2287" s="36"/>
      <c r="G2287" s="36"/>
      <c r="H2287" s="36"/>
      <c r="I2287" s="36"/>
      <c r="J2287" s="36"/>
      <c r="K2287" s="36"/>
      <c r="L2287" s="36"/>
      <c r="M2287" s="36"/>
      <c r="N2287" s="36"/>
      <c r="O2287" s="37"/>
      <c r="P2287" s="37">
        <v>19973.509999999998</v>
      </c>
      <c r="Q2287" s="37">
        <v>19973.509999999998</v>
      </c>
      <c r="R2287" s="37">
        <v>19973.509999999998</v>
      </c>
      <c r="S2287" s="37">
        <v>19973.509999999998</v>
      </c>
    </row>
    <row r="2288" spans="1:19">
      <c r="A2288" s="40"/>
      <c r="B2288" s="6">
        <v>2017</v>
      </c>
      <c r="C2288" s="36"/>
      <c r="D2288" s="36"/>
      <c r="E2288" s="36"/>
      <c r="F2288" s="36"/>
      <c r="G2288" s="36"/>
      <c r="H2288" s="36"/>
      <c r="I2288" s="36"/>
      <c r="J2288" s="36"/>
      <c r="K2288" s="36"/>
      <c r="L2288" s="36"/>
      <c r="M2288" s="36"/>
      <c r="N2288" s="37"/>
      <c r="O2288" s="37"/>
      <c r="P2288" s="37">
        <v>55956.92</v>
      </c>
      <c r="Q2288" s="37">
        <v>55956.92</v>
      </c>
      <c r="R2288" s="37">
        <v>55956.92</v>
      </c>
      <c r="S2288" s="37">
        <v>55956.92</v>
      </c>
    </row>
    <row r="2289" spans="2:19">
      <c r="B2289" s="6">
        <v>2016</v>
      </c>
      <c r="C2289" s="36"/>
      <c r="D2289" s="36"/>
      <c r="E2289" s="36"/>
      <c r="F2289" s="36"/>
      <c r="G2289" s="36"/>
      <c r="H2289" s="36"/>
      <c r="I2289" s="36"/>
      <c r="J2289" s="36"/>
      <c r="K2289" s="36"/>
      <c r="L2289" s="36"/>
      <c r="M2289" s="37"/>
      <c r="N2289" s="37"/>
      <c r="O2289" s="37"/>
      <c r="P2289" s="37">
        <v>14296.84</v>
      </c>
      <c r="Q2289" s="37">
        <v>14296.84</v>
      </c>
      <c r="R2289" s="37">
        <v>14296.84</v>
      </c>
      <c r="S2289" s="37">
        <v>14296.84</v>
      </c>
    </row>
    <row r="2290" spans="2:19">
      <c r="B2290" s="6">
        <v>2015</v>
      </c>
      <c r="C2290" s="36"/>
      <c r="D2290" s="36"/>
      <c r="E2290" s="36"/>
      <c r="F2290" s="36"/>
      <c r="G2290" s="36"/>
      <c r="H2290" s="36"/>
      <c r="I2290" s="36"/>
      <c r="J2290" s="36"/>
      <c r="K2290" s="36"/>
      <c r="L2290" s="37"/>
      <c r="M2290" s="37"/>
      <c r="N2290" s="37"/>
      <c r="O2290" s="37"/>
      <c r="P2290" s="37">
        <v>0</v>
      </c>
      <c r="Q2290" s="37">
        <v>0</v>
      </c>
      <c r="R2290" s="37">
        <v>0</v>
      </c>
      <c r="S2290" s="37">
        <v>0</v>
      </c>
    </row>
    <row r="2291" spans="2:19">
      <c r="B2291" s="6">
        <v>2014</v>
      </c>
      <c r="C2291" s="36"/>
      <c r="D2291" s="36"/>
      <c r="E2291" s="36"/>
      <c r="F2291" s="36"/>
      <c r="G2291" s="36"/>
      <c r="H2291" s="36"/>
      <c r="I2291" s="36"/>
      <c r="J2291" s="36"/>
      <c r="K2291" s="37"/>
      <c r="L2291" s="37"/>
      <c r="M2291" s="37"/>
      <c r="N2291" s="37"/>
      <c r="O2291" s="37"/>
      <c r="P2291" s="37">
        <v>0</v>
      </c>
      <c r="Q2291" s="37">
        <v>0</v>
      </c>
      <c r="R2291" s="37">
        <v>0</v>
      </c>
      <c r="S2291" s="37">
        <v>0</v>
      </c>
    </row>
    <row r="2292" spans="2:19">
      <c r="B2292" s="6">
        <v>2013</v>
      </c>
      <c r="C2292" s="36"/>
      <c r="D2292" s="36"/>
      <c r="E2292" s="36"/>
      <c r="F2292" s="36"/>
      <c r="G2292" s="36"/>
      <c r="H2292" s="36"/>
      <c r="I2292" s="36"/>
      <c r="J2292" s="37"/>
      <c r="K2292" s="37"/>
      <c r="L2292" s="37"/>
      <c r="M2292" s="37"/>
      <c r="N2292" s="37"/>
      <c r="O2292" s="37"/>
      <c r="P2292" s="37">
        <v>2868.95</v>
      </c>
      <c r="Q2292" s="37">
        <v>2868.95</v>
      </c>
      <c r="R2292" s="37">
        <v>2868.95</v>
      </c>
      <c r="S2292" s="37">
        <v>2868.95</v>
      </c>
    </row>
    <row r="2293" spans="2:19">
      <c r="B2293" s="6">
        <v>2012</v>
      </c>
      <c r="C2293" s="36"/>
      <c r="D2293" s="36"/>
      <c r="E2293" s="36"/>
      <c r="F2293" s="36"/>
      <c r="G2293" s="36"/>
      <c r="H2293" s="36"/>
      <c r="I2293" s="37"/>
      <c r="J2293" s="37"/>
      <c r="K2293" s="37"/>
      <c r="L2293" s="37"/>
      <c r="M2293" s="37"/>
      <c r="N2293" s="37"/>
      <c r="O2293" s="37"/>
      <c r="P2293" s="37">
        <v>20364.650000000001</v>
      </c>
      <c r="Q2293" s="37">
        <v>20364.650000000001</v>
      </c>
      <c r="R2293" s="37">
        <v>20364.650000000001</v>
      </c>
      <c r="S2293" s="37">
        <v>20364.650000000001</v>
      </c>
    </row>
    <row r="2294" spans="2:19">
      <c r="B2294" s="6">
        <v>2011</v>
      </c>
      <c r="C2294" s="36"/>
      <c r="D2294" s="36"/>
      <c r="E2294" s="36"/>
      <c r="F2294" s="36"/>
      <c r="G2294" s="36"/>
      <c r="H2294" s="37"/>
      <c r="I2294" s="37"/>
      <c r="J2294" s="37"/>
      <c r="K2294" s="37"/>
      <c r="L2294" s="37"/>
      <c r="M2294" s="37"/>
      <c r="N2294" s="37"/>
      <c r="O2294" s="37"/>
      <c r="P2294" s="37">
        <v>3120.81</v>
      </c>
      <c r="Q2294" s="37">
        <v>3120.81</v>
      </c>
      <c r="R2294" s="37">
        <v>3120.81</v>
      </c>
      <c r="S2294" s="37">
        <v>3120.81</v>
      </c>
    </row>
    <row r="2295" spans="2:19">
      <c r="B2295" s="6">
        <v>2010</v>
      </c>
      <c r="C2295" s="36"/>
      <c r="D2295" s="36"/>
      <c r="E2295" s="36"/>
      <c r="F2295" s="36"/>
      <c r="G2295" s="37"/>
      <c r="H2295" s="37"/>
      <c r="I2295" s="37"/>
      <c r="J2295" s="37"/>
      <c r="K2295" s="37"/>
      <c r="L2295" s="37"/>
      <c r="M2295" s="37"/>
      <c r="N2295" s="37"/>
      <c r="O2295" s="37"/>
      <c r="P2295" s="37">
        <v>1273.5899999999999</v>
      </c>
      <c r="Q2295" s="37">
        <v>1273.5899999999999</v>
      </c>
      <c r="R2295" s="37">
        <v>1273.5899999999999</v>
      </c>
      <c r="S2295" s="37">
        <v>1273.5899999999999</v>
      </c>
    </row>
    <row r="2296" spans="2:19">
      <c r="B2296" s="6">
        <v>2009</v>
      </c>
      <c r="C2296" s="36"/>
      <c r="D2296" s="36"/>
      <c r="E2296" s="36"/>
      <c r="F2296" s="37"/>
      <c r="G2296" s="37"/>
      <c r="H2296" s="37"/>
      <c r="I2296" s="37"/>
      <c r="J2296" s="37"/>
      <c r="K2296" s="37"/>
      <c r="L2296" s="37"/>
      <c r="M2296" s="37"/>
      <c r="N2296" s="37"/>
      <c r="O2296" s="37"/>
      <c r="P2296" s="37">
        <v>0</v>
      </c>
      <c r="Q2296" s="37">
        <v>0</v>
      </c>
      <c r="R2296" s="37">
        <v>0</v>
      </c>
      <c r="S2296" s="37">
        <v>0</v>
      </c>
    </row>
    <row r="2297" spans="2:19">
      <c r="B2297" s="6">
        <v>2008</v>
      </c>
      <c r="C2297" s="36"/>
      <c r="D2297" s="36"/>
      <c r="E2297" s="37"/>
      <c r="F2297" s="37"/>
      <c r="G2297" s="37"/>
      <c r="H2297" s="37"/>
      <c r="I2297" s="37"/>
      <c r="J2297" s="37"/>
      <c r="K2297" s="37"/>
      <c r="L2297" s="37"/>
      <c r="M2297" s="37"/>
      <c r="N2297" s="37"/>
      <c r="O2297" s="37"/>
      <c r="P2297" s="37">
        <v>2352</v>
      </c>
      <c r="Q2297" s="37">
        <v>2352</v>
      </c>
      <c r="R2297" s="37">
        <v>2352</v>
      </c>
      <c r="S2297" s="37">
        <v>2352</v>
      </c>
    </row>
    <row r="2298" spans="2:19">
      <c r="B2298" s="6">
        <v>2007</v>
      </c>
      <c r="C2298" s="36"/>
      <c r="D2298" s="37"/>
      <c r="E2298" s="37"/>
      <c r="F2298" s="37"/>
      <c r="G2298" s="37"/>
      <c r="H2298" s="37"/>
      <c r="I2298" s="37"/>
      <c r="J2298" s="37"/>
      <c r="K2298" s="37"/>
      <c r="L2298" s="37"/>
      <c r="M2298" s="37"/>
      <c r="N2298" s="37"/>
      <c r="O2298" s="37"/>
      <c r="P2298" s="37">
        <v>13714.48</v>
      </c>
      <c r="Q2298" s="37">
        <v>13714.48</v>
      </c>
      <c r="R2298" s="37">
        <v>13714.48</v>
      </c>
      <c r="S2298" s="37">
        <v>13714.48</v>
      </c>
    </row>
    <row r="2299" spans="2:19">
      <c r="B2299" s="6">
        <v>2006</v>
      </c>
      <c r="C2299" s="37"/>
      <c r="D2299" s="37"/>
      <c r="E2299" s="37"/>
      <c r="F2299" s="37"/>
      <c r="G2299" s="37"/>
      <c r="H2299" s="37"/>
      <c r="I2299" s="37"/>
      <c r="J2299" s="37"/>
      <c r="K2299" s="37"/>
      <c r="L2299" s="37"/>
      <c r="M2299" s="37"/>
      <c r="N2299" s="37"/>
      <c r="O2299" s="37"/>
      <c r="P2299" s="37">
        <v>16845.27</v>
      </c>
      <c r="Q2299" s="37">
        <v>16845.27</v>
      </c>
      <c r="R2299" s="37">
        <v>16845.27</v>
      </c>
      <c r="S2299" s="37">
        <v>16845.27</v>
      </c>
    </row>
    <row r="2300" spans="2:19">
      <c r="B2300" s="6">
        <v>2005</v>
      </c>
      <c r="C2300" s="37"/>
      <c r="D2300" s="37"/>
      <c r="E2300" s="37"/>
      <c r="F2300" s="37"/>
      <c r="G2300" s="37"/>
      <c r="H2300" s="37"/>
      <c r="I2300" s="37"/>
      <c r="J2300" s="37"/>
      <c r="K2300" s="37"/>
      <c r="L2300" s="37"/>
      <c r="M2300" s="37"/>
      <c r="N2300" s="37"/>
      <c r="O2300" s="37"/>
      <c r="P2300" s="37">
        <v>958.9133333333333</v>
      </c>
      <c r="Q2300" s="37">
        <v>958.9133333333333</v>
      </c>
      <c r="R2300" s="37">
        <v>958.9133333333333</v>
      </c>
      <c r="S2300" s="37">
        <v>958.9133333333333</v>
      </c>
    </row>
    <row r="2301" spans="2:19">
      <c r="B2301" s="6">
        <v>2004</v>
      </c>
      <c r="C2301" s="37"/>
      <c r="D2301" s="37"/>
      <c r="E2301" s="37"/>
      <c r="F2301" s="37"/>
      <c r="G2301" s="37"/>
      <c r="H2301" s="37"/>
      <c r="I2301" s="37"/>
      <c r="J2301" s="37"/>
      <c r="K2301" s="37"/>
      <c r="L2301" s="37"/>
      <c r="M2301" s="37"/>
      <c r="N2301" s="37"/>
      <c r="O2301" s="37"/>
      <c r="P2301" s="37">
        <v>2220.353333333333</v>
      </c>
      <c r="Q2301" s="37">
        <v>2220.353333333333</v>
      </c>
      <c r="R2301" s="37">
        <v>2220.353333333333</v>
      </c>
      <c r="S2301" s="37">
        <v>2220.353333333333</v>
      </c>
    </row>
    <row r="2302" spans="2:19">
      <c r="B2302" s="6">
        <v>2003</v>
      </c>
      <c r="C2302" s="37"/>
      <c r="D2302" s="37"/>
      <c r="E2302" s="37"/>
      <c r="F2302" s="37"/>
      <c r="G2302" s="37"/>
      <c r="H2302" s="37"/>
      <c r="I2302" s="37"/>
      <c r="J2302" s="37"/>
      <c r="K2302" s="37"/>
      <c r="L2302" s="37"/>
      <c r="M2302" s="37"/>
      <c r="N2302" s="37"/>
      <c r="O2302" s="37"/>
      <c r="P2302" s="37">
        <v>42290.720000000001</v>
      </c>
      <c r="Q2302" s="37">
        <v>42290.720000000001</v>
      </c>
      <c r="R2302" s="37">
        <v>42290.720000000001</v>
      </c>
      <c r="S2302" s="37">
        <v>42290.720000000001</v>
      </c>
    </row>
    <row r="2303" spans="2:19">
      <c r="B2303" s="6">
        <v>2002</v>
      </c>
      <c r="C2303" s="37"/>
      <c r="D2303" s="37"/>
      <c r="E2303" s="37"/>
      <c r="F2303" s="37"/>
      <c r="G2303" s="37"/>
      <c r="H2303" s="37"/>
      <c r="I2303" s="37"/>
      <c r="J2303" s="37"/>
      <c r="K2303" s="37"/>
      <c r="L2303" s="37"/>
      <c r="M2303" s="37"/>
      <c r="N2303" s="37"/>
      <c r="O2303" s="37"/>
      <c r="P2303" s="37">
        <v>50328.679999999993</v>
      </c>
      <c r="Q2303" s="37">
        <v>50328.679999999993</v>
      </c>
      <c r="R2303" s="37">
        <v>50328.679999999993</v>
      </c>
      <c r="S2303" s="37">
        <v>50328.679999999993</v>
      </c>
    </row>
    <row r="2304" spans="2:19">
      <c r="B2304" s="6">
        <v>2001</v>
      </c>
      <c r="C2304" s="37"/>
      <c r="D2304" s="37"/>
      <c r="E2304" s="37"/>
      <c r="F2304" s="37"/>
      <c r="G2304" s="37"/>
      <c r="H2304" s="37"/>
      <c r="I2304" s="37"/>
      <c r="J2304" s="37"/>
      <c r="K2304" s="37"/>
      <c r="L2304" s="37"/>
      <c r="M2304" s="37"/>
      <c r="N2304" s="37"/>
      <c r="O2304" s="37"/>
      <c r="P2304" s="37">
        <v>66391.02</v>
      </c>
      <c r="Q2304" s="37">
        <v>66391.02</v>
      </c>
      <c r="R2304" s="37">
        <v>66391.02</v>
      </c>
      <c r="S2304" s="37">
        <v>66391.02</v>
      </c>
    </row>
    <row r="2305" spans="2:19">
      <c r="B2305" s="6">
        <v>2000</v>
      </c>
      <c r="C2305" s="37"/>
      <c r="D2305" s="37"/>
      <c r="E2305" s="37"/>
      <c r="F2305" s="37"/>
      <c r="G2305" s="37"/>
      <c r="H2305" s="37"/>
      <c r="I2305" s="37"/>
      <c r="J2305" s="37"/>
      <c r="K2305" s="37"/>
      <c r="L2305" s="37"/>
      <c r="M2305" s="37"/>
      <c r="N2305" s="37"/>
      <c r="O2305" s="37"/>
      <c r="P2305" s="37">
        <v>54756.513333333329</v>
      </c>
      <c r="Q2305" s="37">
        <v>54756.513333333329</v>
      </c>
      <c r="R2305" s="37">
        <v>54756.513333333329</v>
      </c>
      <c r="S2305" s="37">
        <v>54756.513333333329</v>
      </c>
    </row>
    <row r="2306" spans="2:19">
      <c r="B2306" s="6">
        <v>1999</v>
      </c>
      <c r="C2306" s="37"/>
      <c r="D2306" s="37"/>
      <c r="E2306" s="37"/>
      <c r="F2306" s="37"/>
      <c r="G2306" s="37"/>
      <c r="H2306" s="37"/>
      <c r="I2306" s="37"/>
      <c r="J2306" s="37"/>
      <c r="K2306" s="37"/>
      <c r="L2306" s="37"/>
      <c r="M2306" s="37"/>
      <c r="N2306" s="37"/>
      <c r="O2306" s="37"/>
      <c r="P2306" s="37">
        <v>106483.53333333333</v>
      </c>
      <c r="Q2306" s="37">
        <v>106483.53333333333</v>
      </c>
      <c r="R2306" s="37">
        <v>106483.53333333333</v>
      </c>
      <c r="S2306" s="37">
        <v>106483.53333333333</v>
      </c>
    </row>
    <row r="2307" spans="2:19">
      <c r="B2307" s="6">
        <v>1998</v>
      </c>
      <c r="C2307" s="37"/>
      <c r="D2307" s="37"/>
      <c r="E2307" s="37"/>
      <c r="F2307" s="37"/>
      <c r="G2307" s="37"/>
      <c r="H2307" s="37"/>
      <c r="I2307" s="37"/>
      <c r="J2307" s="37"/>
      <c r="K2307" s="37"/>
      <c r="L2307" s="37"/>
      <c r="M2307" s="37"/>
      <c r="N2307" s="37"/>
      <c r="O2307" s="37"/>
      <c r="P2307" s="37">
        <v>201772.67333333337</v>
      </c>
      <c r="Q2307" s="37">
        <v>201772.67333333337</v>
      </c>
      <c r="R2307" s="37">
        <v>201772.67333333337</v>
      </c>
      <c r="S2307" s="37">
        <v>201772.67333333337</v>
      </c>
    </row>
    <row r="2308" spans="2:19">
      <c r="B2308" s="6">
        <v>1997</v>
      </c>
      <c r="C2308" s="37"/>
      <c r="D2308" s="37"/>
      <c r="E2308" s="37"/>
      <c r="F2308" s="37"/>
      <c r="G2308" s="37"/>
      <c r="H2308" s="37"/>
      <c r="I2308" s="37"/>
      <c r="J2308" s="37"/>
      <c r="K2308" s="37"/>
      <c r="L2308" s="37"/>
      <c r="M2308" s="37"/>
      <c r="N2308" s="37"/>
      <c r="O2308" s="37"/>
      <c r="P2308" s="37">
        <v>253008.43333333332</v>
      </c>
      <c r="Q2308" s="37">
        <v>253008.43333333332</v>
      </c>
      <c r="R2308" s="37">
        <v>253008.43333333332</v>
      </c>
      <c r="S2308" s="37">
        <v>253008.43333333332</v>
      </c>
    </row>
    <row r="2309" spans="2:19">
      <c r="B2309" s="6">
        <v>1996</v>
      </c>
      <c r="C2309" s="37"/>
      <c r="D2309" s="37"/>
      <c r="E2309" s="37"/>
      <c r="F2309" s="37"/>
      <c r="G2309" s="37"/>
      <c r="H2309" s="37"/>
      <c r="I2309" s="37"/>
      <c r="J2309" s="37"/>
      <c r="K2309" s="37"/>
      <c r="L2309" s="37"/>
      <c r="M2309" s="37"/>
      <c r="N2309" s="37"/>
      <c r="O2309" s="37"/>
      <c r="P2309" s="37">
        <v>208065.82666666663</v>
      </c>
      <c r="Q2309" s="37">
        <v>208065.82666666663</v>
      </c>
      <c r="R2309" s="37">
        <v>208065.82666666663</v>
      </c>
      <c r="S2309" s="37">
        <v>208065.82666666663</v>
      </c>
    </row>
    <row r="2310" spans="2:19">
      <c r="B2310" s="6">
        <v>1995</v>
      </c>
      <c r="C2310" s="37"/>
      <c r="D2310" s="37"/>
      <c r="E2310" s="37"/>
      <c r="F2310" s="37"/>
      <c r="G2310" s="37"/>
      <c r="H2310" s="37"/>
      <c r="I2310" s="37"/>
      <c r="J2310" s="37"/>
      <c r="K2310" s="37"/>
      <c r="L2310" s="37"/>
      <c r="M2310" s="37"/>
      <c r="N2310" s="37"/>
      <c r="O2310" s="37"/>
      <c r="P2310" s="37">
        <v>169172.00000000006</v>
      </c>
      <c r="Q2310" s="37">
        <v>169172.00000000006</v>
      </c>
      <c r="R2310" s="37">
        <v>169172.00000000006</v>
      </c>
      <c r="S2310" s="37">
        <v>169172.00000000006</v>
      </c>
    </row>
    <row r="2311" spans="2:19">
      <c r="B2311" s="6">
        <v>1994</v>
      </c>
      <c r="C2311" s="37"/>
      <c r="D2311" s="37"/>
      <c r="E2311" s="37"/>
      <c r="F2311" s="37"/>
      <c r="G2311" s="37"/>
      <c r="H2311" s="37"/>
      <c r="I2311" s="37"/>
      <c r="J2311" s="37"/>
      <c r="K2311" s="37"/>
      <c r="L2311" s="37"/>
      <c r="M2311" s="37"/>
      <c r="N2311" s="37"/>
      <c r="O2311" s="37"/>
      <c r="P2311" s="37">
        <v>158156.05333333332</v>
      </c>
      <c r="Q2311" s="37">
        <v>158156.05333333332</v>
      </c>
      <c r="R2311" s="37">
        <v>158156.05333333332</v>
      </c>
      <c r="S2311" s="37">
        <v>158156.05333333332</v>
      </c>
    </row>
    <row r="2312" spans="2:19">
      <c r="B2312" s="6">
        <v>1993</v>
      </c>
      <c r="C2312" s="37"/>
      <c r="D2312" s="37"/>
      <c r="E2312" s="37"/>
      <c r="F2312" s="37"/>
      <c r="G2312" s="37"/>
      <c r="H2312" s="37"/>
      <c r="I2312" s="37"/>
      <c r="J2312" s="37"/>
      <c r="K2312" s="37"/>
      <c r="L2312" s="37"/>
      <c r="M2312" s="37"/>
      <c r="N2312" s="37"/>
      <c r="O2312" s="37"/>
      <c r="P2312" s="37">
        <v>178262.78666666671</v>
      </c>
      <c r="Q2312" s="37">
        <v>178262.78666666671</v>
      </c>
      <c r="R2312" s="37">
        <v>178262.78666666671</v>
      </c>
      <c r="S2312" s="37">
        <v>178262.78666666671</v>
      </c>
    </row>
    <row r="2313" spans="2:19">
      <c r="B2313" s="6">
        <v>1992</v>
      </c>
      <c r="C2313" s="37"/>
      <c r="D2313" s="37"/>
      <c r="E2313" s="37"/>
      <c r="F2313" s="37"/>
      <c r="G2313" s="37"/>
      <c r="H2313" s="37"/>
      <c r="I2313" s="37"/>
      <c r="J2313" s="37"/>
      <c r="K2313" s="37"/>
      <c r="L2313" s="37"/>
      <c r="M2313" s="37"/>
      <c r="N2313" s="37"/>
      <c r="O2313" s="37"/>
      <c r="P2313" s="37">
        <v>202945.53999999995</v>
      </c>
      <c r="Q2313" s="37">
        <v>202945.53999999995</v>
      </c>
      <c r="R2313" s="37">
        <v>202945.53999999995</v>
      </c>
      <c r="S2313" s="37">
        <v>202945.53999999995</v>
      </c>
    </row>
    <row r="2314" spans="2:19">
      <c r="B2314" s="6">
        <v>1991</v>
      </c>
      <c r="C2314" s="37"/>
      <c r="D2314" s="37"/>
      <c r="E2314" s="37"/>
      <c r="F2314" s="37"/>
      <c r="G2314" s="37"/>
      <c r="H2314" s="37"/>
      <c r="I2314" s="37"/>
      <c r="J2314" s="37"/>
      <c r="K2314" s="37"/>
      <c r="L2314" s="37"/>
      <c r="M2314" s="37"/>
      <c r="N2314" s="37"/>
      <c r="O2314" s="37"/>
      <c r="P2314" s="37">
        <v>191045.42666666664</v>
      </c>
      <c r="Q2314" s="37">
        <v>191045.42666666664</v>
      </c>
      <c r="R2314" s="37">
        <v>191045.42666666664</v>
      </c>
      <c r="S2314" s="37">
        <v>191045.42666666664</v>
      </c>
    </row>
    <row r="2315" spans="2:19">
      <c r="B2315" s="6">
        <v>1990</v>
      </c>
      <c r="C2315" s="37"/>
      <c r="D2315" s="37"/>
      <c r="E2315" s="37"/>
      <c r="F2315" s="37"/>
      <c r="G2315" s="37"/>
      <c r="H2315" s="37"/>
      <c r="I2315" s="37"/>
      <c r="J2315" s="37"/>
      <c r="K2315" s="37"/>
      <c r="L2315" s="37"/>
      <c r="M2315" s="37"/>
      <c r="N2315" s="37"/>
      <c r="O2315" s="37"/>
      <c r="P2315" s="37">
        <v>112142.17333333332</v>
      </c>
      <c r="Q2315" s="37">
        <v>112142.17333333332</v>
      </c>
      <c r="R2315" s="37">
        <v>112142.17333333332</v>
      </c>
      <c r="S2315" s="37">
        <v>112142.17333333332</v>
      </c>
    </row>
    <row r="2316" spans="2:19">
      <c r="B2316" s="6">
        <v>1989</v>
      </c>
      <c r="C2316" s="37"/>
      <c r="D2316" s="37"/>
      <c r="E2316" s="37"/>
      <c r="F2316" s="37"/>
      <c r="G2316" s="37"/>
      <c r="H2316" s="37"/>
      <c r="I2316" s="37"/>
      <c r="J2316" s="37"/>
      <c r="K2316" s="37"/>
      <c r="L2316" s="37"/>
      <c r="M2316" s="37"/>
      <c r="N2316" s="37"/>
      <c r="O2316" s="37"/>
      <c r="P2316" s="37">
        <v>103364.30666666666</v>
      </c>
      <c r="Q2316" s="37">
        <v>103364.30666666666</v>
      </c>
      <c r="R2316" s="37">
        <v>103364.30666666666</v>
      </c>
      <c r="S2316" s="37">
        <v>103364.30666666666</v>
      </c>
    </row>
    <row r="2317" spans="2:19">
      <c r="B2317" s="6">
        <v>1988</v>
      </c>
      <c r="C2317" s="37"/>
      <c r="D2317" s="37"/>
      <c r="E2317" s="37"/>
      <c r="F2317" s="37"/>
      <c r="G2317" s="37"/>
      <c r="H2317" s="37"/>
      <c r="I2317" s="37"/>
      <c r="J2317" s="37"/>
      <c r="K2317" s="37"/>
      <c r="L2317" s="37"/>
      <c r="M2317" s="37"/>
      <c r="N2317" s="37"/>
      <c r="O2317" s="37"/>
      <c r="P2317" s="37">
        <v>65870.186666666661</v>
      </c>
      <c r="Q2317" s="37">
        <v>65870.186666666661</v>
      </c>
      <c r="R2317" s="37">
        <v>65870.186666666661</v>
      </c>
      <c r="S2317" s="37">
        <v>65870.186666666661</v>
      </c>
    </row>
    <row r="2318" spans="2:19">
      <c r="B2318" s="6">
        <v>1987</v>
      </c>
      <c r="C2318" s="37"/>
      <c r="D2318" s="37"/>
      <c r="E2318" s="37"/>
      <c r="F2318" s="37"/>
      <c r="G2318" s="37"/>
      <c r="H2318" s="37"/>
      <c r="I2318" s="37"/>
      <c r="J2318" s="37"/>
      <c r="K2318" s="37"/>
      <c r="L2318" s="37"/>
      <c r="M2318" s="37"/>
      <c r="N2318" s="37"/>
      <c r="O2318" s="37"/>
      <c r="P2318" s="37">
        <v>76737.353333333333</v>
      </c>
      <c r="Q2318" s="37">
        <v>76737.353333333333</v>
      </c>
      <c r="R2318" s="37">
        <v>76737.353333333333</v>
      </c>
      <c r="S2318" s="37">
        <v>76737.353333333333</v>
      </c>
    </row>
    <row r="2319" spans="2:19">
      <c r="B2319" s="6">
        <v>1986</v>
      </c>
      <c r="C2319" s="37"/>
      <c r="D2319" s="37"/>
      <c r="E2319" s="37"/>
      <c r="F2319" s="37"/>
      <c r="G2319" s="37"/>
      <c r="H2319" s="37"/>
      <c r="I2319" s="37"/>
      <c r="J2319" s="37"/>
      <c r="K2319" s="37"/>
      <c r="L2319" s="37"/>
      <c r="M2319" s="37"/>
      <c r="N2319" s="37"/>
      <c r="O2319" s="37"/>
      <c r="P2319" s="37">
        <v>55896.26666666667</v>
      </c>
      <c r="Q2319" s="37">
        <v>55896.26666666667</v>
      </c>
      <c r="R2319" s="37">
        <v>55896.26666666667</v>
      </c>
      <c r="S2319" s="37">
        <v>55896.26666666667</v>
      </c>
    </row>
    <row r="2320" spans="2:19">
      <c r="B2320" s="6">
        <v>1985</v>
      </c>
      <c r="C2320" s="37"/>
      <c r="D2320" s="37"/>
      <c r="E2320" s="37"/>
      <c r="F2320" s="37"/>
      <c r="G2320" s="37"/>
      <c r="H2320" s="37"/>
      <c r="I2320" s="37"/>
      <c r="J2320" s="37"/>
      <c r="K2320" s="37"/>
      <c r="L2320" s="37"/>
      <c r="M2320" s="37"/>
      <c r="N2320" s="37"/>
      <c r="O2320" s="37"/>
      <c r="P2320" s="37">
        <v>45343.546666666669</v>
      </c>
      <c r="Q2320" s="37">
        <v>45343.546666666669</v>
      </c>
      <c r="R2320" s="37">
        <v>45343.546666666669</v>
      </c>
      <c r="S2320" s="37">
        <v>45343.546666666669</v>
      </c>
    </row>
    <row r="2321" spans="2:19">
      <c r="B2321" s="6">
        <v>1984</v>
      </c>
      <c r="C2321" s="37"/>
      <c r="D2321" s="37"/>
      <c r="E2321" s="37"/>
      <c r="F2321" s="37"/>
      <c r="G2321" s="37"/>
      <c r="H2321" s="37"/>
      <c r="I2321" s="37"/>
      <c r="J2321" s="37"/>
      <c r="K2321" s="37"/>
      <c r="L2321" s="37"/>
      <c r="M2321" s="37"/>
      <c r="N2321" s="37"/>
      <c r="O2321" s="37"/>
      <c r="P2321" s="37">
        <v>36208.873333333329</v>
      </c>
      <c r="Q2321" s="37">
        <v>36208.873333333329</v>
      </c>
      <c r="R2321" s="37">
        <v>36208.873333333329</v>
      </c>
      <c r="S2321" s="37">
        <v>36208.873333333329</v>
      </c>
    </row>
    <row r="2322" spans="2:19">
      <c r="B2322" s="6">
        <v>1983</v>
      </c>
      <c r="C2322" s="37"/>
      <c r="D2322" s="37"/>
      <c r="E2322" s="37"/>
      <c r="F2322" s="37"/>
      <c r="G2322" s="37"/>
      <c r="H2322" s="37"/>
      <c r="I2322" s="37"/>
      <c r="J2322" s="37"/>
      <c r="K2322" s="37"/>
      <c r="L2322" s="37"/>
      <c r="M2322" s="37"/>
      <c r="N2322" s="37"/>
      <c r="O2322" s="37"/>
      <c r="P2322" s="37">
        <v>12411.566666666666</v>
      </c>
      <c r="Q2322" s="37">
        <v>12411.566666666666</v>
      </c>
      <c r="R2322" s="37">
        <v>12411.566666666666</v>
      </c>
      <c r="S2322" s="37">
        <v>12411.566666666666</v>
      </c>
    </row>
    <row r="2323" spans="2:19">
      <c r="B2323" s="6">
        <v>1982</v>
      </c>
      <c r="C2323" s="37"/>
      <c r="D2323" s="37"/>
      <c r="E2323" s="37"/>
      <c r="F2323" s="37"/>
      <c r="G2323" s="37"/>
      <c r="H2323" s="37"/>
      <c r="I2323" s="37"/>
      <c r="J2323" s="37"/>
      <c r="K2323" s="37"/>
      <c r="L2323" s="37"/>
      <c r="M2323" s="37"/>
      <c r="N2323" s="37"/>
      <c r="O2323" s="37"/>
      <c r="P2323" s="37">
        <v>16642.093333333334</v>
      </c>
      <c r="Q2323" s="37">
        <v>16642.093333333334</v>
      </c>
      <c r="R2323" s="37">
        <v>16642.093333333334</v>
      </c>
      <c r="S2323" s="37">
        <v>16642.093333333334</v>
      </c>
    </row>
    <row r="2324" spans="2:19">
      <c r="B2324" s="6">
        <v>1981</v>
      </c>
      <c r="C2324" s="37"/>
      <c r="D2324" s="37"/>
      <c r="E2324" s="37"/>
      <c r="F2324" s="37"/>
      <c r="G2324" s="37"/>
      <c r="H2324" s="37"/>
      <c r="I2324" s="37"/>
      <c r="J2324" s="37"/>
      <c r="K2324" s="37"/>
      <c r="L2324" s="37"/>
      <c r="M2324" s="37"/>
      <c r="N2324" s="37"/>
      <c r="O2324" s="37"/>
      <c r="P2324" s="37">
        <v>26086.493333333332</v>
      </c>
      <c r="Q2324" s="37">
        <v>26086.493333333332</v>
      </c>
      <c r="R2324" s="37">
        <v>26086.493333333332</v>
      </c>
      <c r="S2324" s="37">
        <v>26086.493333333332</v>
      </c>
    </row>
    <row r="2325" spans="2:19">
      <c r="B2325" s="6">
        <v>1980</v>
      </c>
      <c r="C2325" s="37"/>
      <c r="D2325" s="37"/>
      <c r="E2325" s="37"/>
      <c r="F2325" s="37"/>
      <c r="G2325" s="37"/>
      <c r="H2325" s="37"/>
      <c r="I2325" s="37"/>
      <c r="J2325" s="37"/>
      <c r="K2325" s="37"/>
      <c r="L2325" s="37"/>
      <c r="M2325" s="37"/>
      <c r="N2325" s="37"/>
      <c r="O2325" s="37"/>
      <c r="P2325" s="37">
        <v>54147.080000000009</v>
      </c>
      <c r="Q2325" s="37">
        <v>54147.080000000009</v>
      </c>
      <c r="R2325" s="37">
        <v>54147.080000000009</v>
      </c>
      <c r="S2325" s="37">
        <v>54147.080000000009</v>
      </c>
    </row>
    <row r="2326" spans="2:19">
      <c r="B2326" s="6">
        <v>1979</v>
      </c>
      <c r="C2326" s="37"/>
      <c r="D2326" s="37"/>
      <c r="E2326" s="37"/>
      <c r="F2326" s="37"/>
      <c r="G2326" s="37"/>
      <c r="H2326" s="37"/>
      <c r="I2326" s="37"/>
      <c r="J2326" s="37"/>
      <c r="K2326" s="37"/>
      <c r="L2326" s="37"/>
      <c r="M2326" s="37"/>
      <c r="N2326" s="37"/>
      <c r="O2326" s="37"/>
      <c r="P2326" s="37">
        <v>31803.813333333335</v>
      </c>
      <c r="Q2326" s="37">
        <v>31803.813333333335</v>
      </c>
      <c r="R2326" s="37">
        <v>31803.813333333335</v>
      </c>
      <c r="S2326" s="37">
        <v>31803.813333333335</v>
      </c>
    </row>
    <row r="2327" spans="2:19">
      <c r="B2327" s="6">
        <v>1978</v>
      </c>
      <c r="C2327" s="37"/>
      <c r="D2327" s="37"/>
      <c r="E2327" s="37"/>
      <c r="F2327" s="37"/>
      <c r="G2327" s="37"/>
      <c r="H2327" s="37"/>
      <c r="I2327" s="37"/>
      <c r="J2327" s="37"/>
      <c r="K2327" s="37"/>
      <c r="L2327" s="37"/>
      <c r="M2327" s="37"/>
      <c r="N2327" s="37"/>
      <c r="O2327" s="37"/>
      <c r="P2327" s="37">
        <v>43827.733333333337</v>
      </c>
      <c r="Q2327" s="37">
        <v>43827.733333333337</v>
      </c>
      <c r="R2327" s="37">
        <v>43827.733333333337</v>
      </c>
      <c r="S2327" s="37">
        <v>43827.733333333337</v>
      </c>
    </row>
    <row r="2328" spans="2:19">
      <c r="B2328" s="6">
        <v>1977</v>
      </c>
      <c r="C2328" s="37"/>
      <c r="D2328" s="37"/>
      <c r="E2328" s="37"/>
      <c r="F2328" s="37"/>
      <c r="G2328" s="37"/>
      <c r="H2328" s="37"/>
      <c r="I2328" s="37"/>
      <c r="J2328" s="37"/>
      <c r="K2328" s="37"/>
      <c r="L2328" s="37"/>
      <c r="M2328" s="37"/>
      <c r="N2328" s="37"/>
      <c r="O2328" s="37"/>
      <c r="P2328" s="37">
        <v>49818.353333333333</v>
      </c>
      <c r="Q2328" s="37">
        <v>49818.353333333333</v>
      </c>
      <c r="R2328" s="37">
        <v>49818.353333333333</v>
      </c>
      <c r="S2328" s="37">
        <v>49818.353333333333</v>
      </c>
    </row>
    <row r="2329" spans="2:19">
      <c r="B2329" s="6">
        <v>1976</v>
      </c>
      <c r="C2329" s="37"/>
      <c r="D2329" s="37"/>
      <c r="E2329" s="37"/>
      <c r="F2329" s="37"/>
      <c r="G2329" s="37"/>
      <c r="H2329" s="37"/>
      <c r="I2329" s="37"/>
      <c r="J2329" s="37"/>
      <c r="K2329" s="37"/>
      <c r="L2329" s="37"/>
      <c r="M2329" s="37"/>
      <c r="N2329" s="37"/>
      <c r="O2329" s="37"/>
      <c r="P2329" s="37">
        <v>50685.48</v>
      </c>
      <c r="Q2329" s="37">
        <v>50685.48</v>
      </c>
      <c r="R2329" s="37">
        <v>50685.48</v>
      </c>
      <c r="S2329" s="37">
        <v>50685.48</v>
      </c>
    </row>
    <row r="2330" spans="2:19">
      <c r="B2330" s="6">
        <v>1975</v>
      </c>
      <c r="C2330" s="37"/>
      <c r="D2330" s="37"/>
      <c r="E2330" s="37"/>
      <c r="F2330" s="37"/>
      <c r="G2330" s="37"/>
      <c r="H2330" s="37"/>
      <c r="I2330" s="37"/>
      <c r="J2330" s="37"/>
      <c r="K2330" s="37"/>
      <c r="L2330" s="37"/>
      <c r="M2330" s="37"/>
      <c r="N2330" s="37"/>
      <c r="O2330" s="37"/>
      <c r="P2330" s="37">
        <v>16364.86</v>
      </c>
      <c r="Q2330" s="37">
        <v>16364.86</v>
      </c>
      <c r="R2330" s="37">
        <v>16364.86</v>
      </c>
      <c r="S2330" s="37">
        <v>16364.86</v>
      </c>
    </row>
    <row r="2331" spans="2:19">
      <c r="B2331" s="6">
        <v>1974</v>
      </c>
      <c r="C2331" s="37"/>
      <c r="D2331" s="37"/>
      <c r="E2331" s="37"/>
      <c r="F2331" s="37"/>
      <c r="G2331" s="37"/>
      <c r="H2331" s="37"/>
      <c r="I2331" s="37"/>
      <c r="J2331" s="37"/>
      <c r="K2331" s="37"/>
      <c r="L2331" s="37"/>
      <c r="M2331" s="37"/>
      <c r="N2331" s="37"/>
      <c r="O2331" s="37"/>
      <c r="P2331" s="37">
        <v>26994.359999999997</v>
      </c>
      <c r="Q2331" s="37">
        <v>26994.359999999997</v>
      </c>
      <c r="R2331" s="37">
        <v>26994.359999999997</v>
      </c>
      <c r="S2331" s="37">
        <v>26994.359999999997</v>
      </c>
    </row>
    <row r="2332" spans="2:19">
      <c r="B2332" s="6">
        <v>1973</v>
      </c>
      <c r="C2332" s="37"/>
      <c r="D2332" s="37"/>
      <c r="E2332" s="37"/>
      <c r="F2332" s="37"/>
      <c r="G2332" s="37"/>
      <c r="H2332" s="37"/>
      <c r="I2332" s="37"/>
      <c r="J2332" s="37"/>
      <c r="K2332" s="37"/>
      <c r="L2332" s="37"/>
      <c r="M2332" s="37"/>
      <c r="N2332" s="37"/>
      <c r="O2332" s="37"/>
      <c r="P2332" s="37">
        <v>40533.686666666654</v>
      </c>
      <c r="Q2332" s="37">
        <v>40533.686666666654</v>
      </c>
      <c r="R2332" s="37">
        <v>40533.686666666654</v>
      </c>
      <c r="S2332" s="37">
        <v>40533.686666666654</v>
      </c>
    </row>
    <row r="2333" spans="2:19">
      <c r="B2333" s="6">
        <v>1972</v>
      </c>
      <c r="C2333" s="37"/>
      <c r="D2333" s="37"/>
      <c r="E2333" s="37"/>
      <c r="F2333" s="37"/>
      <c r="G2333" s="37"/>
      <c r="H2333" s="37"/>
      <c r="I2333" s="37"/>
      <c r="J2333" s="37"/>
      <c r="K2333" s="37"/>
      <c r="L2333" s="37"/>
      <c r="M2333" s="37"/>
      <c r="N2333" s="37"/>
      <c r="O2333" s="37"/>
      <c r="P2333" s="37">
        <v>34936.080000000009</v>
      </c>
      <c r="Q2333" s="37">
        <v>34936.080000000009</v>
      </c>
      <c r="R2333" s="37">
        <v>34936.080000000009</v>
      </c>
      <c r="S2333" s="37">
        <v>34936.080000000009</v>
      </c>
    </row>
    <row r="2334" spans="2:19">
      <c r="B2334" s="6">
        <v>1971</v>
      </c>
      <c r="C2334" s="37"/>
      <c r="D2334" s="37"/>
      <c r="E2334" s="37"/>
      <c r="F2334" s="37"/>
      <c r="G2334" s="37"/>
      <c r="H2334" s="37"/>
      <c r="I2334" s="37"/>
      <c r="J2334" s="37"/>
      <c r="K2334" s="37"/>
      <c r="L2334" s="37"/>
      <c r="M2334" s="37"/>
      <c r="N2334" s="37"/>
      <c r="O2334" s="37"/>
      <c r="P2334" s="37">
        <v>45702.066666666673</v>
      </c>
      <c r="Q2334" s="37">
        <v>45702.066666666673</v>
      </c>
      <c r="R2334" s="37">
        <v>45702.066666666673</v>
      </c>
      <c r="S2334" s="37">
        <v>45702.066666666673</v>
      </c>
    </row>
    <row r="2335" spans="2:19">
      <c r="B2335" s="6">
        <v>1970</v>
      </c>
      <c r="C2335" s="37"/>
      <c r="D2335" s="37"/>
      <c r="E2335" s="37"/>
      <c r="F2335" s="37"/>
      <c r="G2335" s="37"/>
      <c r="H2335" s="37"/>
      <c r="I2335" s="37"/>
      <c r="J2335" s="37"/>
      <c r="K2335" s="37"/>
      <c r="L2335" s="37"/>
      <c r="M2335" s="37"/>
      <c r="N2335" s="37"/>
      <c r="O2335" s="37"/>
      <c r="P2335" s="37">
        <v>29056.279999999995</v>
      </c>
      <c r="Q2335" s="37">
        <v>29056.279999999995</v>
      </c>
      <c r="R2335" s="37">
        <v>29056.279999999995</v>
      </c>
      <c r="S2335" s="37">
        <v>29056.279999999995</v>
      </c>
    </row>
    <row r="2336" spans="2:19">
      <c r="B2336" s="6">
        <v>1969</v>
      </c>
      <c r="C2336" s="37"/>
      <c r="D2336" s="37"/>
      <c r="E2336" s="37"/>
      <c r="F2336" s="37"/>
      <c r="G2336" s="37"/>
      <c r="H2336" s="37"/>
      <c r="I2336" s="37"/>
      <c r="J2336" s="37"/>
      <c r="K2336" s="37"/>
      <c r="L2336" s="37"/>
      <c r="M2336" s="37"/>
      <c r="N2336" s="37"/>
      <c r="O2336" s="37"/>
      <c r="P2336" s="37">
        <v>8647.7866666666669</v>
      </c>
      <c r="Q2336" s="37">
        <v>8647.7866666666669</v>
      </c>
      <c r="R2336" s="37">
        <v>8647.7866666666669</v>
      </c>
      <c r="S2336" s="37">
        <v>8647.7866666666669</v>
      </c>
    </row>
    <row r="2337" spans="2:19">
      <c r="B2337" s="6">
        <v>1968</v>
      </c>
      <c r="C2337" s="37"/>
      <c r="D2337" s="37"/>
      <c r="E2337" s="37"/>
      <c r="F2337" s="37"/>
      <c r="G2337" s="37"/>
      <c r="H2337" s="37"/>
      <c r="I2337" s="37"/>
      <c r="J2337" s="37"/>
      <c r="K2337" s="37"/>
      <c r="L2337" s="37"/>
      <c r="M2337" s="37"/>
      <c r="N2337" s="37"/>
      <c r="O2337" s="37"/>
      <c r="P2337" s="37">
        <v>6881.9866666666667</v>
      </c>
      <c r="Q2337" s="37">
        <v>6881.9866666666667</v>
      </c>
      <c r="R2337" s="37">
        <v>6881.9866666666667</v>
      </c>
      <c r="S2337" s="37">
        <v>6881.9866666666667</v>
      </c>
    </row>
    <row r="2338" spans="2:19">
      <c r="B2338" s="6">
        <v>1967</v>
      </c>
      <c r="C2338" s="37"/>
      <c r="D2338" s="37"/>
      <c r="E2338" s="37"/>
      <c r="F2338" s="37"/>
      <c r="G2338" s="37"/>
      <c r="H2338" s="37"/>
      <c r="I2338" s="37"/>
      <c r="J2338" s="37"/>
      <c r="K2338" s="37"/>
      <c r="L2338" s="37"/>
      <c r="M2338" s="37"/>
      <c r="N2338" s="37"/>
      <c r="O2338" s="37"/>
      <c r="P2338" s="37">
        <v>0</v>
      </c>
      <c r="Q2338" s="37">
        <v>0</v>
      </c>
      <c r="R2338" s="37">
        <v>0</v>
      </c>
      <c r="S2338" s="37">
        <v>0</v>
      </c>
    </row>
    <row r="2339" spans="2:19">
      <c r="B2339" s="6">
        <v>1966</v>
      </c>
      <c r="C2339" s="37"/>
      <c r="D2339" s="37"/>
      <c r="E2339" s="37"/>
      <c r="F2339" s="37"/>
      <c r="G2339" s="37"/>
      <c r="H2339" s="37"/>
      <c r="I2339" s="37"/>
      <c r="J2339" s="37"/>
      <c r="K2339" s="37"/>
      <c r="L2339" s="37"/>
      <c r="M2339" s="37"/>
      <c r="N2339" s="37"/>
      <c r="O2339" s="37"/>
      <c r="P2339" s="37">
        <v>2400</v>
      </c>
      <c r="Q2339" s="37">
        <v>2400</v>
      </c>
      <c r="R2339" s="37">
        <v>2400</v>
      </c>
      <c r="S2339" s="37">
        <v>2400</v>
      </c>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3045110.2500000005</v>
      </c>
      <c r="Q2376" s="11">
        <f>SUM(Q2284:Q2375)</f>
        <v>3090159.5900000003</v>
      </c>
      <c r="R2376" s="11">
        <f>SUM(R2283:R2375)</f>
        <v>3115866.1000000006</v>
      </c>
      <c r="S2376" s="11">
        <f>SUM(S2283:S2375)</f>
        <v>3194927.5700000003</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35200</v>
      </c>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v>1111.95</v>
      </c>
      <c r="R2856" s="37">
        <v>1111.95</v>
      </c>
      <c r="S2856" s="37">
        <v>1111.95</v>
      </c>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v>2972.38</v>
      </c>
      <c r="Q2860" s="37">
        <v>2972.38</v>
      </c>
      <c r="R2860" s="37">
        <v>2972.38</v>
      </c>
      <c r="S2860" s="37">
        <v>2972.38</v>
      </c>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2972.38</v>
      </c>
      <c r="Q2946" s="11">
        <f>SUM(Q2854:Q2945)</f>
        <v>4084.33</v>
      </c>
      <c r="R2946" s="11">
        <f>SUM(R2853:R2945)</f>
        <v>4084.33</v>
      </c>
      <c r="S2946" s="11">
        <f>SUM(S2853:S2945)</f>
        <v>39284.329999999994</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58435.57</v>
      </c>
    </row>
    <row r="2949" spans="1:19">
      <c r="A2949" s="38"/>
      <c r="B2949" s="6">
        <v>2021</v>
      </c>
      <c r="C2949" s="36"/>
      <c r="D2949" s="36"/>
      <c r="E2949" s="36"/>
      <c r="F2949" s="36"/>
      <c r="G2949" s="36"/>
      <c r="H2949" s="36"/>
      <c r="I2949" s="36"/>
      <c r="J2949" s="36"/>
      <c r="K2949" s="36"/>
      <c r="L2949" s="36"/>
      <c r="M2949" s="36"/>
      <c r="N2949" s="36"/>
      <c r="O2949" s="36"/>
      <c r="P2949" s="36"/>
      <c r="Q2949" s="36"/>
      <c r="R2949" s="37">
        <v>126813.25</v>
      </c>
      <c r="S2949" s="37">
        <v>126813.25</v>
      </c>
    </row>
    <row r="2950" spans="1:19">
      <c r="B2950" s="6">
        <v>2020</v>
      </c>
      <c r="C2950" s="36"/>
      <c r="D2950" s="36"/>
      <c r="E2950" s="36"/>
      <c r="F2950" s="36"/>
      <c r="G2950" s="36"/>
      <c r="H2950" s="36"/>
      <c r="I2950" s="36"/>
      <c r="J2950" s="36"/>
      <c r="K2950" s="36"/>
      <c r="L2950" s="36"/>
      <c r="M2950" s="36"/>
      <c r="N2950" s="36"/>
      <c r="O2950" s="36"/>
      <c r="P2950" s="36"/>
      <c r="Q2950" s="37">
        <v>27847.119999999999</v>
      </c>
      <c r="R2950" s="37">
        <v>27847.119999999999</v>
      </c>
      <c r="S2950" s="37">
        <v>27847.119999999999</v>
      </c>
    </row>
    <row r="2951" spans="1:19">
      <c r="A2951" s="40"/>
      <c r="B2951" s="6">
        <v>2019</v>
      </c>
      <c r="C2951" s="36"/>
      <c r="D2951" s="36"/>
      <c r="E2951" s="36"/>
      <c r="F2951" s="36"/>
      <c r="G2951" s="36"/>
      <c r="H2951" s="36"/>
      <c r="I2951" s="36"/>
      <c r="J2951" s="36"/>
      <c r="K2951" s="36"/>
      <c r="L2951" s="36"/>
      <c r="M2951" s="36"/>
      <c r="N2951" s="36"/>
      <c r="O2951" s="36"/>
      <c r="P2951" s="37">
        <v>50158.53</v>
      </c>
      <c r="Q2951" s="37">
        <v>50158.53</v>
      </c>
      <c r="R2951" s="37">
        <v>50158.53</v>
      </c>
      <c r="S2951" s="37">
        <v>50158.53</v>
      </c>
    </row>
    <row r="2952" spans="1:19">
      <c r="A2952" s="40"/>
      <c r="B2952" s="6">
        <v>2018</v>
      </c>
      <c r="C2952" s="36"/>
      <c r="D2952" s="36"/>
      <c r="E2952" s="36"/>
      <c r="F2952" s="36"/>
      <c r="G2952" s="36"/>
      <c r="H2952" s="36"/>
      <c r="I2952" s="36"/>
      <c r="J2952" s="36"/>
      <c r="K2952" s="36"/>
      <c r="L2952" s="36"/>
      <c r="M2952" s="36"/>
      <c r="N2952" s="36"/>
      <c r="O2952" s="37"/>
      <c r="P2952" s="37">
        <v>149122.90000000002</v>
      </c>
      <c r="Q2952" s="37">
        <v>149122.90000000002</v>
      </c>
      <c r="R2952" s="37">
        <v>149122.90000000002</v>
      </c>
      <c r="S2952" s="37">
        <v>149122.90000000002</v>
      </c>
    </row>
    <row r="2953" spans="1:19">
      <c r="A2953" s="40"/>
      <c r="B2953" s="6">
        <v>2017</v>
      </c>
      <c r="C2953" s="36"/>
      <c r="D2953" s="36"/>
      <c r="E2953" s="36"/>
      <c r="F2953" s="36"/>
      <c r="G2953" s="36"/>
      <c r="H2953" s="36"/>
      <c r="I2953" s="36"/>
      <c r="J2953" s="36"/>
      <c r="K2953" s="36"/>
      <c r="L2953" s="36"/>
      <c r="M2953" s="36"/>
      <c r="N2953" s="37"/>
      <c r="O2953" s="37"/>
      <c r="P2953" s="37">
        <v>43175.18</v>
      </c>
      <c r="Q2953" s="37">
        <v>43175.18</v>
      </c>
      <c r="R2953" s="37">
        <v>43175.18</v>
      </c>
      <c r="S2953" s="37">
        <v>43175.18</v>
      </c>
    </row>
    <row r="2954" spans="1:19">
      <c r="B2954" s="6">
        <v>2016</v>
      </c>
      <c r="C2954" s="36"/>
      <c r="D2954" s="36"/>
      <c r="E2954" s="36"/>
      <c r="F2954" s="36"/>
      <c r="G2954" s="36"/>
      <c r="H2954" s="36"/>
      <c r="I2954" s="36"/>
      <c r="J2954" s="36"/>
      <c r="K2954" s="36"/>
      <c r="L2954" s="36"/>
      <c r="M2954" s="37"/>
      <c r="N2954" s="37"/>
      <c r="O2954" s="37"/>
      <c r="P2954" s="37">
        <v>35586.920000000006</v>
      </c>
      <c r="Q2954" s="37">
        <v>35586.920000000006</v>
      </c>
      <c r="R2954" s="37">
        <v>35586.920000000006</v>
      </c>
      <c r="S2954" s="37">
        <v>35586.920000000006</v>
      </c>
    </row>
    <row r="2955" spans="1:19">
      <c r="B2955" s="6">
        <v>2015</v>
      </c>
      <c r="C2955" s="36"/>
      <c r="D2955" s="36"/>
      <c r="E2955" s="36"/>
      <c r="F2955" s="36"/>
      <c r="G2955" s="36"/>
      <c r="H2955" s="36"/>
      <c r="I2955" s="36"/>
      <c r="J2955" s="36"/>
      <c r="K2955" s="36"/>
      <c r="L2955" s="37"/>
      <c r="M2955" s="37"/>
      <c r="N2955" s="37"/>
      <c r="O2955" s="37"/>
      <c r="P2955" s="37">
        <v>30459.439999999999</v>
      </c>
      <c r="Q2955" s="37">
        <v>30459.439999999999</v>
      </c>
      <c r="R2955" s="37">
        <v>30459.439999999999</v>
      </c>
      <c r="S2955" s="37">
        <v>30459.439999999999</v>
      </c>
    </row>
    <row r="2956" spans="1:19">
      <c r="B2956" s="6">
        <v>2014</v>
      </c>
      <c r="C2956" s="36"/>
      <c r="D2956" s="36"/>
      <c r="E2956" s="36"/>
      <c r="F2956" s="36"/>
      <c r="G2956" s="36"/>
      <c r="H2956" s="36"/>
      <c r="I2956" s="36"/>
      <c r="J2956" s="36"/>
      <c r="K2956" s="37"/>
      <c r="L2956" s="37"/>
      <c r="M2956" s="37"/>
      <c r="N2956" s="37"/>
      <c r="O2956" s="37"/>
      <c r="P2956" s="37">
        <v>11976.19</v>
      </c>
      <c r="Q2956" s="37">
        <v>11976.19</v>
      </c>
      <c r="R2956" s="37">
        <v>11976.19</v>
      </c>
      <c r="S2956" s="37">
        <v>11976.19</v>
      </c>
    </row>
    <row r="2957" spans="1:19">
      <c r="B2957" s="6">
        <v>2013</v>
      </c>
      <c r="C2957" s="36"/>
      <c r="D2957" s="36"/>
      <c r="E2957" s="36"/>
      <c r="F2957" s="36"/>
      <c r="G2957" s="36"/>
      <c r="H2957" s="36"/>
      <c r="I2957" s="36"/>
      <c r="J2957" s="37"/>
      <c r="K2957" s="37"/>
      <c r="L2957" s="37"/>
      <c r="M2957" s="37"/>
      <c r="N2957" s="37"/>
      <c r="O2957" s="37"/>
      <c r="P2957" s="37">
        <v>50253.399999999994</v>
      </c>
      <c r="Q2957" s="37">
        <v>50253.399999999994</v>
      </c>
      <c r="R2957" s="37">
        <v>50253.399999999994</v>
      </c>
      <c r="S2957" s="37">
        <v>50253.399999999994</v>
      </c>
    </row>
    <row r="2958" spans="1:19">
      <c r="B2958" s="6">
        <v>2012</v>
      </c>
      <c r="C2958" s="36"/>
      <c r="D2958" s="36"/>
      <c r="E2958" s="36"/>
      <c r="F2958" s="36"/>
      <c r="G2958" s="36"/>
      <c r="H2958" s="36"/>
      <c r="I2958" s="37"/>
      <c r="J2958" s="37"/>
      <c r="K2958" s="37"/>
      <c r="L2958" s="37"/>
      <c r="M2958" s="37"/>
      <c r="N2958" s="37"/>
      <c r="O2958" s="37"/>
      <c r="P2958" s="37">
        <v>33542.82</v>
      </c>
      <c r="Q2958" s="37">
        <v>33542.82</v>
      </c>
      <c r="R2958" s="37">
        <v>33542.82</v>
      </c>
      <c r="S2958" s="37">
        <v>33542.82</v>
      </c>
    </row>
    <row r="2959" spans="1:19">
      <c r="B2959" s="6">
        <v>2011</v>
      </c>
      <c r="C2959" s="36"/>
      <c r="D2959" s="36"/>
      <c r="E2959" s="36"/>
      <c r="F2959" s="36"/>
      <c r="G2959" s="36"/>
      <c r="H2959" s="37"/>
      <c r="I2959" s="37"/>
      <c r="J2959" s="37"/>
      <c r="K2959" s="37"/>
      <c r="L2959" s="37"/>
      <c r="M2959" s="37"/>
      <c r="N2959" s="37"/>
      <c r="O2959" s="37"/>
      <c r="P2959" s="37">
        <v>38522.31</v>
      </c>
      <c r="Q2959" s="37">
        <v>38522.31</v>
      </c>
      <c r="R2959" s="37">
        <v>38522.31</v>
      </c>
      <c r="S2959" s="37">
        <v>38522.31</v>
      </c>
    </row>
    <row r="2960" spans="1:19">
      <c r="B2960" s="6">
        <v>2010</v>
      </c>
      <c r="C2960" s="36"/>
      <c r="D2960" s="36"/>
      <c r="E2960" s="36"/>
      <c r="F2960" s="36"/>
      <c r="G2960" s="37"/>
      <c r="H2960" s="37"/>
      <c r="I2960" s="37"/>
      <c r="J2960" s="37"/>
      <c r="K2960" s="37"/>
      <c r="L2960" s="37"/>
      <c r="M2960" s="37"/>
      <c r="N2960" s="37"/>
      <c r="O2960" s="37"/>
      <c r="P2960" s="37">
        <v>15328.84</v>
      </c>
      <c r="Q2960" s="37">
        <v>15328.84</v>
      </c>
      <c r="R2960" s="37">
        <v>15328.84</v>
      </c>
      <c r="S2960" s="37">
        <v>15328.84</v>
      </c>
    </row>
    <row r="2961" spans="2:19">
      <c r="B2961" s="6">
        <v>2009</v>
      </c>
      <c r="C2961" s="36"/>
      <c r="D2961" s="36"/>
      <c r="E2961" s="36"/>
      <c r="F2961" s="37"/>
      <c r="G2961" s="37"/>
      <c r="H2961" s="37"/>
      <c r="I2961" s="37"/>
      <c r="J2961" s="37"/>
      <c r="K2961" s="37"/>
      <c r="L2961" s="37"/>
      <c r="M2961" s="37"/>
      <c r="N2961" s="37"/>
      <c r="O2961" s="37"/>
      <c r="P2961" s="37">
        <v>24434.9</v>
      </c>
      <c r="Q2961" s="37">
        <v>24434.9</v>
      </c>
      <c r="R2961" s="37">
        <v>24434.9</v>
      </c>
      <c r="S2961" s="37">
        <v>24434.9</v>
      </c>
    </row>
    <row r="2962" spans="2:19">
      <c r="B2962" s="6">
        <v>2008</v>
      </c>
      <c r="C2962" s="36"/>
      <c r="D2962" s="36"/>
      <c r="E2962" s="37"/>
      <c r="F2962" s="37"/>
      <c r="G2962" s="37"/>
      <c r="H2962" s="37"/>
      <c r="I2962" s="37"/>
      <c r="J2962" s="37"/>
      <c r="K2962" s="37"/>
      <c r="L2962" s="37"/>
      <c r="M2962" s="37"/>
      <c r="N2962" s="37"/>
      <c r="O2962" s="37"/>
      <c r="P2962" s="37">
        <v>20768.169999999998</v>
      </c>
      <c r="Q2962" s="37">
        <v>20768.169999999998</v>
      </c>
      <c r="R2962" s="37">
        <v>20768.169999999998</v>
      </c>
      <c r="S2962" s="37">
        <v>20768.169999999998</v>
      </c>
    </row>
    <row r="2963" spans="2:19">
      <c r="B2963" s="6">
        <v>2007</v>
      </c>
      <c r="C2963" s="36"/>
      <c r="D2963" s="37"/>
      <c r="E2963" s="37"/>
      <c r="F2963" s="37"/>
      <c r="G2963" s="37"/>
      <c r="H2963" s="37"/>
      <c r="I2963" s="37"/>
      <c r="J2963" s="37"/>
      <c r="K2963" s="37"/>
      <c r="L2963" s="37"/>
      <c r="M2963" s="37"/>
      <c r="N2963" s="37"/>
      <c r="O2963" s="37"/>
      <c r="P2963" s="37">
        <v>20033.669999999998</v>
      </c>
      <c r="Q2963" s="37">
        <v>20033.669999999998</v>
      </c>
      <c r="R2963" s="37">
        <v>20033.669999999998</v>
      </c>
      <c r="S2963" s="37">
        <v>20033.669999999998</v>
      </c>
    </row>
    <row r="2964" spans="2:19">
      <c r="B2964" s="6">
        <v>2006</v>
      </c>
      <c r="C2964" s="37"/>
      <c r="D2964" s="37"/>
      <c r="E2964" s="37"/>
      <c r="F2964" s="37"/>
      <c r="G2964" s="37"/>
      <c r="H2964" s="37"/>
      <c r="I2964" s="37"/>
      <c r="J2964" s="37"/>
      <c r="K2964" s="37"/>
      <c r="L2964" s="37"/>
      <c r="M2964" s="37"/>
      <c r="N2964" s="37"/>
      <c r="O2964" s="37"/>
      <c r="P2964" s="37">
        <v>48276.800000000003</v>
      </c>
      <c r="Q2964" s="37">
        <v>48276.800000000003</v>
      </c>
      <c r="R2964" s="37">
        <v>48276.800000000003</v>
      </c>
      <c r="S2964" s="37">
        <v>48276.800000000003</v>
      </c>
    </row>
    <row r="2965" spans="2:19">
      <c r="B2965" s="6">
        <v>2005</v>
      </c>
      <c r="C2965" s="37"/>
      <c r="D2965" s="37"/>
      <c r="E2965" s="37"/>
      <c r="F2965" s="37"/>
      <c r="G2965" s="37"/>
      <c r="H2965" s="37"/>
      <c r="I2965" s="37"/>
      <c r="J2965" s="37"/>
      <c r="K2965" s="37"/>
      <c r="L2965" s="37"/>
      <c r="M2965" s="37"/>
      <c r="N2965" s="37"/>
      <c r="O2965" s="37"/>
      <c r="P2965" s="37">
        <v>30495.559999999998</v>
      </c>
      <c r="Q2965" s="37">
        <v>30495.559999999998</v>
      </c>
      <c r="R2965" s="37">
        <v>30495.559999999998</v>
      </c>
      <c r="S2965" s="37">
        <v>30495.559999999998</v>
      </c>
    </row>
    <row r="2966" spans="2:19">
      <c r="B2966" s="6">
        <v>2004</v>
      </c>
      <c r="C2966" s="37"/>
      <c r="D2966" s="37"/>
      <c r="E2966" s="37"/>
      <c r="F2966" s="37"/>
      <c r="G2966" s="37"/>
      <c r="H2966" s="37"/>
      <c r="I2966" s="37"/>
      <c r="J2966" s="37"/>
      <c r="K2966" s="37"/>
      <c r="L2966" s="37"/>
      <c r="M2966" s="37"/>
      <c r="N2966" s="37"/>
      <c r="O2966" s="37"/>
      <c r="P2966" s="37">
        <v>20572.673333333332</v>
      </c>
      <c r="Q2966" s="37">
        <v>20572.673333333332</v>
      </c>
      <c r="R2966" s="37">
        <v>20572.673333333332</v>
      </c>
      <c r="S2966" s="37">
        <v>20572.673333333332</v>
      </c>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622708.30333333346</v>
      </c>
      <c r="Q3041" s="11">
        <f>SUM(Q2949:Q3040)</f>
        <v>650555.42333333357</v>
      </c>
      <c r="R3041" s="11">
        <f>SUM(R2948:R3040)</f>
        <v>777368.67333333357</v>
      </c>
      <c r="S3041" s="11">
        <f>SUM(S2948:S3040)</f>
        <v>835804.2433333334</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11374.36</v>
      </c>
    </row>
    <row r="3139" spans="1:19">
      <c r="A3139" s="38"/>
      <c r="B3139" s="6">
        <v>2021</v>
      </c>
      <c r="C3139" s="36"/>
      <c r="D3139" s="36"/>
      <c r="E3139" s="36"/>
      <c r="F3139" s="36"/>
      <c r="G3139" s="36"/>
      <c r="H3139" s="36"/>
      <c r="I3139" s="36"/>
      <c r="J3139" s="36"/>
      <c r="K3139" s="36"/>
      <c r="L3139" s="36"/>
      <c r="M3139" s="36"/>
      <c r="N3139" s="36"/>
      <c r="O3139" s="36"/>
      <c r="P3139" s="36"/>
      <c r="Q3139" s="36"/>
      <c r="R3139" s="37">
        <v>13652.599999999999</v>
      </c>
      <c r="S3139" s="37">
        <v>13652.599999999999</v>
      </c>
    </row>
    <row r="3140" spans="1:19">
      <c r="B3140" s="6">
        <v>2020</v>
      </c>
      <c r="C3140" s="36"/>
      <c r="D3140" s="36"/>
      <c r="E3140" s="36"/>
      <c r="F3140" s="36"/>
      <c r="G3140" s="36"/>
      <c r="H3140" s="36"/>
      <c r="I3140" s="36"/>
      <c r="J3140" s="36"/>
      <c r="K3140" s="36"/>
      <c r="L3140" s="36"/>
      <c r="M3140" s="36"/>
      <c r="N3140" s="36"/>
      <c r="O3140" s="36"/>
      <c r="P3140" s="36"/>
      <c r="Q3140" s="37">
        <v>11507.96</v>
      </c>
      <c r="R3140" s="37">
        <v>11507.96</v>
      </c>
      <c r="S3140" s="37">
        <v>11507.96</v>
      </c>
    </row>
    <row r="3141" spans="1:19">
      <c r="A3141" s="40"/>
      <c r="B3141" s="6">
        <v>2019</v>
      </c>
      <c r="C3141" s="36"/>
      <c r="D3141" s="36"/>
      <c r="E3141" s="36"/>
      <c r="F3141" s="36"/>
      <c r="G3141" s="36"/>
      <c r="H3141" s="36"/>
      <c r="I3141" s="36"/>
      <c r="J3141" s="36"/>
      <c r="K3141" s="36"/>
      <c r="L3141" s="36"/>
      <c r="M3141" s="36"/>
      <c r="N3141" s="36"/>
      <c r="O3141" s="36"/>
      <c r="P3141" s="37">
        <v>21122.49</v>
      </c>
      <c r="Q3141" s="37">
        <v>21122.49</v>
      </c>
      <c r="R3141" s="37">
        <v>21122.49</v>
      </c>
      <c r="S3141" s="37">
        <v>21122.49</v>
      </c>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21122.49</v>
      </c>
      <c r="Q3231" s="11">
        <f>SUM(Q3139:Q3230)</f>
        <v>32630.45</v>
      </c>
      <c r="R3231" s="11">
        <f>SUM(R3138:R3230)</f>
        <v>46283.05</v>
      </c>
      <c r="S3231" s="11">
        <f>SUM(S3138:S3230)</f>
        <v>57657.41</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7719.42</v>
      </c>
    </row>
    <row r="3234" spans="1:19">
      <c r="A3234" s="38"/>
      <c r="B3234" s="6">
        <v>2021</v>
      </c>
      <c r="C3234" s="36"/>
      <c r="D3234" s="36"/>
      <c r="E3234" s="36"/>
      <c r="F3234" s="36"/>
      <c r="G3234" s="36"/>
      <c r="H3234" s="36"/>
      <c r="I3234" s="36"/>
      <c r="J3234" s="36"/>
      <c r="K3234" s="36"/>
      <c r="L3234" s="36"/>
      <c r="M3234" s="36"/>
      <c r="N3234" s="36"/>
      <c r="O3234" s="36"/>
      <c r="P3234" s="36"/>
      <c r="Q3234" s="36"/>
      <c r="R3234" s="37">
        <v>69360.25</v>
      </c>
      <c r="S3234" s="37">
        <v>69360.25</v>
      </c>
    </row>
    <row r="3235" spans="1:19">
      <c r="B3235" s="6">
        <v>2020</v>
      </c>
      <c r="C3235" s="36"/>
      <c r="D3235" s="36"/>
      <c r="E3235" s="36"/>
      <c r="F3235" s="36"/>
      <c r="G3235" s="36"/>
      <c r="H3235" s="36"/>
      <c r="I3235" s="36"/>
      <c r="J3235" s="36"/>
      <c r="K3235" s="36"/>
      <c r="L3235" s="36"/>
      <c r="M3235" s="36"/>
      <c r="N3235" s="36"/>
      <c r="O3235" s="36"/>
      <c r="P3235" s="36"/>
      <c r="Q3235" s="37">
        <v>70735.070000000007</v>
      </c>
      <c r="R3235" s="37">
        <v>70735.070000000007</v>
      </c>
      <c r="S3235" s="37">
        <v>70735.070000000007</v>
      </c>
    </row>
    <row r="3236" spans="1:19">
      <c r="A3236" s="40"/>
      <c r="B3236" s="6">
        <v>2019</v>
      </c>
      <c r="C3236" s="36"/>
      <c r="D3236" s="36"/>
      <c r="E3236" s="36"/>
      <c r="F3236" s="36"/>
      <c r="G3236" s="36"/>
      <c r="H3236" s="36"/>
      <c r="I3236" s="36"/>
      <c r="J3236" s="36"/>
      <c r="K3236" s="36"/>
      <c r="L3236" s="36"/>
      <c r="M3236" s="36"/>
      <c r="N3236" s="36"/>
      <c r="O3236" s="36"/>
      <c r="P3236" s="37">
        <v>244907.66</v>
      </c>
      <c r="Q3236" s="37">
        <v>244907.66</v>
      </c>
      <c r="R3236" s="37">
        <v>244907.66</v>
      </c>
      <c r="S3236" s="37">
        <v>244907.66</v>
      </c>
    </row>
    <row r="3237" spans="1:19">
      <c r="A3237" s="40"/>
      <c r="B3237" s="6">
        <v>2018</v>
      </c>
      <c r="C3237" s="36"/>
      <c r="D3237" s="36"/>
      <c r="E3237" s="36"/>
      <c r="F3237" s="36"/>
      <c r="G3237" s="36"/>
      <c r="H3237" s="36"/>
      <c r="I3237" s="36"/>
      <c r="J3237" s="36"/>
      <c r="K3237" s="36"/>
      <c r="L3237" s="36"/>
      <c r="M3237" s="36"/>
      <c r="N3237" s="36"/>
      <c r="O3237" s="37"/>
      <c r="P3237" s="37">
        <v>20795.930486276753</v>
      </c>
      <c r="Q3237" s="37">
        <v>20795.930486276753</v>
      </c>
      <c r="R3237" s="37">
        <v>20795.930486276753</v>
      </c>
      <c r="S3237" s="37">
        <v>20795.930486276753</v>
      </c>
    </row>
    <row r="3238" spans="1:19">
      <c r="A3238" s="40"/>
      <c r="B3238" s="6">
        <v>2017</v>
      </c>
      <c r="C3238" s="36"/>
      <c r="D3238" s="36"/>
      <c r="E3238" s="36"/>
      <c r="F3238" s="36"/>
      <c r="G3238" s="36"/>
      <c r="H3238" s="36"/>
      <c r="I3238" s="36"/>
      <c r="J3238" s="36"/>
      <c r="K3238" s="36"/>
      <c r="L3238" s="36"/>
      <c r="M3238" s="36"/>
      <c r="N3238" s="37"/>
      <c r="O3238" s="37"/>
      <c r="P3238" s="37">
        <v>20643.026333041482</v>
      </c>
      <c r="Q3238" s="37">
        <v>20643.026333041482</v>
      </c>
      <c r="R3238" s="37">
        <v>20643.026333041482</v>
      </c>
      <c r="S3238" s="37">
        <v>20643.026333041482</v>
      </c>
    </row>
    <row r="3239" spans="1:19">
      <c r="B3239" s="6">
        <v>2016</v>
      </c>
      <c r="C3239" s="36"/>
      <c r="D3239" s="36"/>
      <c r="E3239" s="36"/>
      <c r="F3239" s="36"/>
      <c r="G3239" s="36"/>
      <c r="H3239" s="36"/>
      <c r="I3239" s="36"/>
      <c r="J3239" s="36"/>
      <c r="K3239" s="36"/>
      <c r="L3239" s="36"/>
      <c r="M3239" s="37"/>
      <c r="N3239" s="37"/>
      <c r="O3239" s="37"/>
      <c r="P3239" s="37">
        <v>25572.304402156569</v>
      </c>
      <c r="Q3239" s="37">
        <v>25572.304402156569</v>
      </c>
      <c r="R3239" s="37">
        <v>25572.304402156569</v>
      </c>
      <c r="S3239" s="37">
        <v>25572.304402156569</v>
      </c>
    </row>
    <row r="3240" spans="1:19">
      <c r="B3240" s="6">
        <v>2015</v>
      </c>
      <c r="C3240" s="36"/>
      <c r="D3240" s="36"/>
      <c r="E3240" s="36"/>
      <c r="F3240" s="36"/>
      <c r="G3240" s="36"/>
      <c r="H3240" s="36"/>
      <c r="I3240" s="36"/>
      <c r="J3240" s="36"/>
      <c r="K3240" s="36"/>
      <c r="L3240" s="37"/>
      <c r="M3240" s="37"/>
      <c r="N3240" s="37"/>
      <c r="O3240" s="37"/>
      <c r="P3240" s="37">
        <v>10587.711000000001</v>
      </c>
      <c r="Q3240" s="37">
        <v>10587.711000000001</v>
      </c>
      <c r="R3240" s="37">
        <v>10587.711000000001</v>
      </c>
      <c r="S3240" s="37">
        <v>10587.711000000001</v>
      </c>
    </row>
    <row r="3241" spans="1:19">
      <c r="B3241" s="6">
        <v>2014</v>
      </c>
      <c r="C3241" s="36"/>
      <c r="D3241" s="36"/>
      <c r="E3241" s="36"/>
      <c r="F3241" s="36"/>
      <c r="G3241" s="36"/>
      <c r="H3241" s="36"/>
      <c r="I3241" s="36"/>
      <c r="J3241" s="36"/>
      <c r="K3241" s="37"/>
      <c r="L3241" s="37"/>
      <c r="M3241" s="37"/>
      <c r="N3241" s="37"/>
      <c r="O3241" s="37"/>
      <c r="P3241" s="37">
        <v>11206.9</v>
      </c>
      <c r="Q3241" s="37">
        <v>11206.9</v>
      </c>
      <c r="R3241" s="37">
        <v>11206.9</v>
      </c>
      <c r="S3241" s="37">
        <v>11206.9</v>
      </c>
    </row>
    <row r="3242" spans="1:19">
      <c r="B3242" s="6">
        <v>2013</v>
      </c>
      <c r="C3242" s="36"/>
      <c r="D3242" s="36"/>
      <c r="E3242" s="36"/>
      <c r="F3242" s="36"/>
      <c r="G3242" s="36"/>
      <c r="H3242" s="36"/>
      <c r="I3242" s="36"/>
      <c r="J3242" s="37"/>
      <c r="K3242" s="37"/>
      <c r="L3242" s="37"/>
      <c r="M3242" s="37"/>
      <c r="N3242" s="37"/>
      <c r="O3242" s="37"/>
      <c r="P3242" s="37">
        <v>14071.819999999998</v>
      </c>
      <c r="Q3242" s="37">
        <v>14071.819999999998</v>
      </c>
      <c r="R3242" s="37">
        <v>14071.819999999998</v>
      </c>
      <c r="S3242" s="37">
        <v>14071.819999999998</v>
      </c>
    </row>
    <row r="3243" spans="1:19">
      <c r="B3243" s="6">
        <v>2012</v>
      </c>
      <c r="C3243" s="36"/>
      <c r="D3243" s="36"/>
      <c r="E3243" s="36"/>
      <c r="F3243" s="36"/>
      <c r="G3243" s="36"/>
      <c r="H3243" s="36"/>
      <c r="I3243" s="37"/>
      <c r="J3243" s="37"/>
      <c r="K3243" s="37"/>
      <c r="L3243" s="37"/>
      <c r="M3243" s="37"/>
      <c r="N3243" s="37"/>
      <c r="O3243" s="37"/>
      <c r="P3243" s="37">
        <v>16001.79</v>
      </c>
      <c r="Q3243" s="37">
        <v>16001.79</v>
      </c>
      <c r="R3243" s="37">
        <v>16001.79</v>
      </c>
      <c r="S3243" s="37">
        <v>16001.79</v>
      </c>
    </row>
    <row r="3244" spans="1:19">
      <c r="B3244" s="6">
        <v>2011</v>
      </c>
      <c r="C3244" s="36"/>
      <c r="D3244" s="36"/>
      <c r="E3244" s="36"/>
      <c r="F3244" s="36"/>
      <c r="G3244" s="36"/>
      <c r="H3244" s="37"/>
      <c r="I3244" s="37"/>
      <c r="J3244" s="37"/>
      <c r="K3244" s="37"/>
      <c r="L3244" s="37"/>
      <c r="M3244" s="37"/>
      <c r="N3244" s="37"/>
      <c r="O3244" s="37"/>
      <c r="P3244" s="37">
        <v>19454.760000000002</v>
      </c>
      <c r="Q3244" s="37">
        <v>19454.760000000002</v>
      </c>
      <c r="R3244" s="37">
        <v>19454.760000000002</v>
      </c>
      <c r="S3244" s="37">
        <v>19454.760000000002</v>
      </c>
    </row>
    <row r="3245" spans="1:19">
      <c r="B3245" s="6">
        <v>2010</v>
      </c>
      <c r="C3245" s="36"/>
      <c r="D3245" s="36"/>
      <c r="E3245" s="36"/>
      <c r="F3245" s="36"/>
      <c r="G3245" s="37"/>
      <c r="H3245" s="37"/>
      <c r="I3245" s="37"/>
      <c r="J3245" s="37"/>
      <c r="K3245" s="37"/>
      <c r="L3245" s="37"/>
      <c r="M3245" s="37"/>
      <c r="N3245" s="37"/>
      <c r="O3245" s="37"/>
      <c r="P3245" s="37">
        <v>9890.2100000000009</v>
      </c>
      <c r="Q3245" s="37">
        <v>9890.2100000000009</v>
      </c>
      <c r="R3245" s="37">
        <v>9890.2100000000009</v>
      </c>
      <c r="S3245" s="37">
        <v>9890.2100000000009</v>
      </c>
    </row>
    <row r="3246" spans="1:19">
      <c r="B3246" s="6">
        <v>2009</v>
      </c>
      <c r="C3246" s="36"/>
      <c r="D3246" s="36"/>
      <c r="E3246" s="36"/>
      <c r="F3246" s="37"/>
      <c r="G3246" s="37"/>
      <c r="H3246" s="37"/>
      <c r="I3246" s="37"/>
      <c r="J3246" s="37"/>
      <c r="K3246" s="37"/>
      <c r="L3246" s="37"/>
      <c r="M3246" s="37"/>
      <c r="N3246" s="37"/>
      <c r="O3246" s="37"/>
      <c r="P3246" s="37">
        <v>10053.420000000002</v>
      </c>
      <c r="Q3246" s="37">
        <v>10053.420000000002</v>
      </c>
      <c r="R3246" s="37">
        <v>10053.420000000002</v>
      </c>
      <c r="S3246" s="37">
        <v>10053.420000000002</v>
      </c>
    </row>
    <row r="3247" spans="1:19">
      <c r="B3247" s="6">
        <v>2008</v>
      </c>
      <c r="C3247" s="36"/>
      <c r="D3247" s="36"/>
      <c r="E3247" s="37"/>
      <c r="F3247" s="37"/>
      <c r="G3247" s="37"/>
      <c r="H3247" s="37"/>
      <c r="I3247" s="37"/>
      <c r="J3247" s="37"/>
      <c r="K3247" s="37"/>
      <c r="L3247" s="37"/>
      <c r="M3247" s="37"/>
      <c r="N3247" s="37"/>
      <c r="O3247" s="37"/>
      <c r="P3247" s="37">
        <v>16770.400000000001</v>
      </c>
      <c r="Q3247" s="37">
        <v>16770.400000000001</v>
      </c>
      <c r="R3247" s="37">
        <v>16770.400000000001</v>
      </c>
      <c r="S3247" s="37">
        <v>16770.400000000001</v>
      </c>
    </row>
    <row r="3248" spans="1:19">
      <c r="B3248" s="6">
        <v>2007</v>
      </c>
      <c r="C3248" s="36"/>
      <c r="D3248" s="37"/>
      <c r="E3248" s="37"/>
      <c r="F3248" s="37"/>
      <c r="G3248" s="37"/>
      <c r="H3248" s="37"/>
      <c r="I3248" s="37"/>
      <c r="J3248" s="37"/>
      <c r="K3248" s="37"/>
      <c r="L3248" s="37"/>
      <c r="M3248" s="37"/>
      <c r="N3248" s="37"/>
      <c r="O3248" s="37"/>
      <c r="P3248" s="37">
        <v>22055.190000000002</v>
      </c>
      <c r="Q3248" s="37">
        <v>22055.190000000002</v>
      </c>
      <c r="R3248" s="37">
        <v>22055.190000000002</v>
      </c>
      <c r="S3248" s="37">
        <v>22055.190000000002</v>
      </c>
    </row>
    <row r="3249" spans="2:19">
      <c r="B3249" s="6">
        <v>2006</v>
      </c>
      <c r="C3249" s="37"/>
      <c r="D3249" s="37"/>
      <c r="E3249" s="37"/>
      <c r="F3249" s="37"/>
      <c r="G3249" s="37"/>
      <c r="H3249" s="37"/>
      <c r="I3249" s="37"/>
      <c r="J3249" s="37"/>
      <c r="K3249" s="37"/>
      <c r="L3249" s="37"/>
      <c r="M3249" s="37"/>
      <c r="N3249" s="37"/>
      <c r="O3249" s="37"/>
      <c r="P3249" s="37">
        <v>32748.34</v>
      </c>
      <c r="Q3249" s="37">
        <v>32748.34</v>
      </c>
      <c r="R3249" s="37">
        <v>32748.34</v>
      </c>
      <c r="S3249" s="37">
        <v>32748.34</v>
      </c>
    </row>
    <row r="3250" spans="2:19">
      <c r="B3250" s="6">
        <v>2005</v>
      </c>
      <c r="C3250" s="37"/>
      <c r="D3250" s="37"/>
      <c r="E3250" s="37"/>
      <c r="F3250" s="37"/>
      <c r="G3250" s="37"/>
      <c r="H3250" s="37"/>
      <c r="I3250" s="37"/>
      <c r="J3250" s="37"/>
      <c r="K3250" s="37"/>
      <c r="L3250" s="37"/>
      <c r="M3250" s="37"/>
      <c r="N3250" s="37"/>
      <c r="O3250" s="37"/>
      <c r="P3250" s="37">
        <v>9829.42</v>
      </c>
      <c r="Q3250" s="37">
        <v>9829.42</v>
      </c>
      <c r="R3250" s="37">
        <v>9829.42</v>
      </c>
      <c r="S3250" s="37">
        <v>9829.42</v>
      </c>
    </row>
    <row r="3251" spans="2:19">
      <c r="B3251" s="6">
        <v>2004</v>
      </c>
      <c r="C3251" s="37"/>
      <c r="D3251" s="37"/>
      <c r="E3251" s="37"/>
      <c r="F3251" s="37"/>
      <c r="G3251" s="37"/>
      <c r="H3251" s="37"/>
      <c r="I3251" s="37"/>
      <c r="J3251" s="37"/>
      <c r="K3251" s="37"/>
      <c r="L3251" s="37"/>
      <c r="M3251" s="37"/>
      <c r="N3251" s="37"/>
      <c r="O3251" s="37"/>
      <c r="P3251" s="37">
        <v>10709.733333333332</v>
      </c>
      <c r="Q3251" s="37">
        <v>10709.733333333332</v>
      </c>
      <c r="R3251" s="37">
        <v>10709.733333333332</v>
      </c>
      <c r="S3251" s="37">
        <v>10709.733333333332</v>
      </c>
    </row>
    <row r="3252" spans="2:19">
      <c r="B3252" s="6">
        <v>2003</v>
      </c>
      <c r="C3252" s="37"/>
      <c r="D3252" s="37"/>
      <c r="E3252" s="37"/>
      <c r="F3252" s="37"/>
      <c r="G3252" s="37"/>
      <c r="H3252" s="37"/>
      <c r="I3252" s="37"/>
      <c r="J3252" s="37"/>
      <c r="K3252" s="37"/>
      <c r="L3252" s="37"/>
      <c r="M3252" s="37"/>
      <c r="N3252" s="37"/>
      <c r="O3252" s="37"/>
      <c r="P3252" s="37">
        <v>5858.4333333333334</v>
      </c>
      <c r="Q3252" s="37">
        <v>5858.4333333333334</v>
      </c>
      <c r="R3252" s="37">
        <v>5858.4333333333334</v>
      </c>
      <c r="S3252" s="37">
        <v>5858.4333333333334</v>
      </c>
    </row>
    <row r="3253" spans="2:19">
      <c r="B3253" s="6">
        <v>2002</v>
      </c>
      <c r="C3253" s="37"/>
      <c r="D3253" s="37"/>
      <c r="E3253" s="37"/>
      <c r="F3253" s="37"/>
      <c r="G3253" s="37"/>
      <c r="H3253" s="37"/>
      <c r="I3253" s="37"/>
      <c r="J3253" s="37"/>
      <c r="K3253" s="37"/>
      <c r="L3253" s="37"/>
      <c r="M3253" s="37"/>
      <c r="N3253" s="37"/>
      <c r="O3253" s="37"/>
      <c r="P3253" s="37">
        <v>3867.873333333333</v>
      </c>
      <c r="Q3253" s="37">
        <v>3867.873333333333</v>
      </c>
      <c r="R3253" s="37">
        <v>3867.873333333333</v>
      </c>
      <c r="S3253" s="37">
        <v>3867.873333333333</v>
      </c>
    </row>
    <row r="3254" spans="2:19">
      <c r="B3254" s="6">
        <v>2001</v>
      </c>
      <c r="C3254" s="37"/>
      <c r="D3254" s="37"/>
      <c r="E3254" s="37"/>
      <c r="F3254" s="37"/>
      <c r="G3254" s="37"/>
      <c r="H3254" s="37"/>
      <c r="I3254" s="37"/>
      <c r="J3254" s="37"/>
      <c r="K3254" s="37"/>
      <c r="L3254" s="37"/>
      <c r="M3254" s="37"/>
      <c r="N3254" s="37"/>
      <c r="O3254" s="37"/>
      <c r="P3254" s="37">
        <v>4208.8533333333335</v>
      </c>
      <c r="Q3254" s="37">
        <v>4208.8533333333335</v>
      </c>
      <c r="R3254" s="37">
        <v>4208.8533333333335</v>
      </c>
      <c r="S3254" s="37">
        <v>4208.8533333333335</v>
      </c>
    </row>
    <row r="3255" spans="2:19">
      <c r="B3255" s="6">
        <v>2000</v>
      </c>
      <c r="C3255" s="37"/>
      <c r="D3255" s="37"/>
      <c r="E3255" s="37"/>
      <c r="F3255" s="37"/>
      <c r="G3255" s="37"/>
      <c r="H3255" s="37"/>
      <c r="I3255" s="37"/>
      <c r="J3255" s="37"/>
      <c r="K3255" s="37"/>
      <c r="L3255" s="37"/>
      <c r="M3255" s="37"/>
      <c r="N3255" s="37"/>
      <c r="O3255" s="37"/>
      <c r="P3255" s="37">
        <v>5632.06</v>
      </c>
      <c r="Q3255" s="37">
        <v>5632.06</v>
      </c>
      <c r="R3255" s="37">
        <v>5632.06</v>
      </c>
      <c r="S3255" s="37">
        <v>5632.06</v>
      </c>
    </row>
    <row r="3256" spans="2:19">
      <c r="B3256" s="6">
        <v>1999</v>
      </c>
      <c r="C3256" s="37"/>
      <c r="D3256" s="37"/>
      <c r="E3256" s="37"/>
      <c r="F3256" s="37"/>
      <c r="G3256" s="37"/>
      <c r="H3256" s="37"/>
      <c r="I3256" s="37"/>
      <c r="J3256" s="37"/>
      <c r="K3256" s="37"/>
      <c r="L3256" s="37"/>
      <c r="M3256" s="37"/>
      <c r="N3256" s="37"/>
      <c r="O3256" s="37"/>
      <c r="P3256" s="37">
        <v>15492.698181818181</v>
      </c>
      <c r="Q3256" s="37">
        <v>15492.698181818181</v>
      </c>
      <c r="R3256" s="37">
        <v>15492.698181818181</v>
      </c>
      <c r="S3256" s="37">
        <v>15492.698181818181</v>
      </c>
    </row>
    <row r="3257" spans="2:19">
      <c r="B3257" s="6">
        <v>1998</v>
      </c>
      <c r="C3257" s="37"/>
      <c r="D3257" s="37"/>
      <c r="E3257" s="37"/>
      <c r="F3257" s="37"/>
      <c r="G3257" s="37"/>
      <c r="H3257" s="37"/>
      <c r="I3257" s="37"/>
      <c r="J3257" s="37"/>
      <c r="K3257" s="37"/>
      <c r="L3257" s="37"/>
      <c r="M3257" s="37"/>
      <c r="N3257" s="37"/>
      <c r="O3257" s="37"/>
      <c r="P3257" s="37">
        <v>24413.542133333332</v>
      </c>
      <c r="Q3257" s="37">
        <v>24413.542133333332</v>
      </c>
      <c r="R3257" s="37">
        <v>24413.542133333332</v>
      </c>
      <c r="S3257" s="37">
        <v>24413.542133333332</v>
      </c>
    </row>
    <row r="3258" spans="2:19">
      <c r="B3258" s="6">
        <v>1997</v>
      </c>
      <c r="C3258" s="37"/>
      <c r="D3258" s="37"/>
      <c r="E3258" s="37"/>
      <c r="F3258" s="37"/>
      <c r="G3258" s="37"/>
      <c r="H3258" s="37"/>
      <c r="I3258" s="37"/>
      <c r="J3258" s="37"/>
      <c r="K3258" s="37"/>
      <c r="L3258" s="37"/>
      <c r="M3258" s="37"/>
      <c r="N3258" s="37"/>
      <c r="O3258" s="37"/>
      <c r="P3258" s="37">
        <v>13460.299999999997</v>
      </c>
      <c r="Q3258" s="37">
        <v>13460.299999999997</v>
      </c>
      <c r="R3258" s="37">
        <v>13460.299999999997</v>
      </c>
      <c r="S3258" s="37">
        <v>13460.299999999997</v>
      </c>
    </row>
    <row r="3259" spans="2:19">
      <c r="B3259" s="6">
        <v>1996</v>
      </c>
      <c r="C3259" s="37"/>
      <c r="D3259" s="37"/>
      <c r="E3259" s="37"/>
      <c r="F3259" s="37"/>
      <c r="G3259" s="37"/>
      <c r="H3259" s="37"/>
      <c r="I3259" s="37"/>
      <c r="J3259" s="37"/>
      <c r="K3259" s="37"/>
      <c r="L3259" s="37"/>
      <c r="M3259" s="37"/>
      <c r="N3259" s="37"/>
      <c r="O3259" s="37"/>
      <c r="P3259" s="37">
        <v>23225.073333333334</v>
      </c>
      <c r="Q3259" s="37">
        <v>23225.073333333334</v>
      </c>
      <c r="R3259" s="37">
        <v>23225.073333333334</v>
      </c>
      <c r="S3259" s="37">
        <v>23225.073333333334</v>
      </c>
    </row>
    <row r="3260" spans="2:19">
      <c r="B3260" s="6">
        <v>1995</v>
      </c>
      <c r="C3260" s="37"/>
      <c r="D3260" s="37"/>
      <c r="E3260" s="37"/>
      <c r="F3260" s="37"/>
      <c r="G3260" s="37"/>
      <c r="H3260" s="37"/>
      <c r="I3260" s="37"/>
      <c r="J3260" s="37"/>
      <c r="K3260" s="37"/>
      <c r="L3260" s="37"/>
      <c r="M3260" s="37"/>
      <c r="N3260" s="37"/>
      <c r="O3260" s="37"/>
      <c r="P3260" s="37">
        <v>29428.886666666662</v>
      </c>
      <c r="Q3260" s="37">
        <v>29428.886666666662</v>
      </c>
      <c r="R3260" s="37">
        <v>29428.886666666662</v>
      </c>
      <c r="S3260" s="37">
        <v>29428.886666666662</v>
      </c>
    </row>
    <row r="3261" spans="2:19">
      <c r="B3261" s="6">
        <v>1994</v>
      </c>
      <c r="C3261" s="37"/>
      <c r="D3261" s="37"/>
      <c r="E3261" s="37"/>
      <c r="F3261" s="37"/>
      <c r="G3261" s="37"/>
      <c r="H3261" s="37"/>
      <c r="I3261" s="37"/>
      <c r="J3261" s="37"/>
      <c r="K3261" s="37"/>
      <c r="L3261" s="37"/>
      <c r="M3261" s="37"/>
      <c r="N3261" s="37"/>
      <c r="O3261" s="37"/>
      <c r="P3261" s="37">
        <v>25187.48</v>
      </c>
      <c r="Q3261" s="37">
        <v>25187.48</v>
      </c>
      <c r="R3261" s="37">
        <v>25187.48</v>
      </c>
      <c r="S3261" s="37">
        <v>25187.48</v>
      </c>
    </row>
    <row r="3262" spans="2:19">
      <c r="B3262" s="6">
        <v>1993</v>
      </c>
      <c r="C3262" s="37"/>
      <c r="D3262" s="37"/>
      <c r="E3262" s="37"/>
      <c r="F3262" s="37"/>
      <c r="G3262" s="37"/>
      <c r="H3262" s="37"/>
      <c r="I3262" s="37"/>
      <c r="J3262" s="37"/>
      <c r="K3262" s="37"/>
      <c r="L3262" s="37"/>
      <c r="M3262" s="37"/>
      <c r="N3262" s="37"/>
      <c r="O3262" s="37"/>
      <c r="P3262" s="37">
        <v>11465.166666666666</v>
      </c>
      <c r="Q3262" s="37">
        <v>11465.166666666666</v>
      </c>
      <c r="R3262" s="37">
        <v>11465.166666666666</v>
      </c>
      <c r="S3262" s="37">
        <v>11465.166666666666</v>
      </c>
    </row>
    <row r="3263" spans="2:19">
      <c r="B3263" s="6">
        <v>1992</v>
      </c>
      <c r="C3263" s="37"/>
      <c r="D3263" s="37"/>
      <c r="E3263" s="37"/>
      <c r="F3263" s="37"/>
      <c r="G3263" s="37"/>
      <c r="H3263" s="37"/>
      <c r="I3263" s="37"/>
      <c r="J3263" s="37"/>
      <c r="K3263" s="37"/>
      <c r="L3263" s="37"/>
      <c r="M3263" s="37"/>
      <c r="N3263" s="37"/>
      <c r="O3263" s="37"/>
      <c r="P3263" s="37">
        <v>20538.413333333334</v>
      </c>
      <c r="Q3263" s="37">
        <v>20538.413333333334</v>
      </c>
      <c r="R3263" s="37">
        <v>20538.413333333334</v>
      </c>
      <c r="S3263" s="37">
        <v>20538.413333333334</v>
      </c>
    </row>
    <row r="3264" spans="2:19">
      <c r="B3264" s="6">
        <v>1991</v>
      </c>
      <c r="C3264" s="37"/>
      <c r="D3264" s="37"/>
      <c r="E3264" s="37"/>
      <c r="F3264" s="37"/>
      <c r="G3264" s="37"/>
      <c r="H3264" s="37"/>
      <c r="I3264" s="37"/>
      <c r="J3264" s="37"/>
      <c r="K3264" s="37"/>
      <c r="L3264" s="37"/>
      <c r="M3264" s="37"/>
      <c r="N3264" s="37"/>
      <c r="O3264" s="37"/>
      <c r="P3264" s="37">
        <v>15286.08</v>
      </c>
      <c r="Q3264" s="37">
        <v>15286.08</v>
      </c>
      <c r="R3264" s="37">
        <v>15286.08</v>
      </c>
      <c r="S3264" s="37">
        <v>15286.08</v>
      </c>
    </row>
    <row r="3265" spans="2:19">
      <c r="B3265" s="6">
        <v>1990</v>
      </c>
      <c r="C3265" s="37"/>
      <c r="D3265" s="37"/>
      <c r="E3265" s="37"/>
      <c r="F3265" s="37"/>
      <c r="G3265" s="37"/>
      <c r="H3265" s="37"/>
      <c r="I3265" s="37"/>
      <c r="J3265" s="37"/>
      <c r="K3265" s="37"/>
      <c r="L3265" s="37"/>
      <c r="M3265" s="37"/>
      <c r="N3265" s="37"/>
      <c r="O3265" s="37"/>
      <c r="P3265" s="37">
        <v>10784.066666666668</v>
      </c>
      <c r="Q3265" s="37">
        <v>10784.066666666668</v>
      </c>
      <c r="R3265" s="37">
        <v>10784.066666666668</v>
      </c>
      <c r="S3265" s="37">
        <v>10784.066666666668</v>
      </c>
    </row>
    <row r="3266" spans="2:19">
      <c r="B3266" s="6">
        <v>1989</v>
      </c>
      <c r="C3266" s="37"/>
      <c r="D3266" s="37"/>
      <c r="E3266" s="37"/>
      <c r="F3266" s="37"/>
      <c r="G3266" s="37"/>
      <c r="H3266" s="37"/>
      <c r="I3266" s="37"/>
      <c r="J3266" s="37"/>
      <c r="K3266" s="37"/>
      <c r="L3266" s="37"/>
      <c r="M3266" s="37"/>
      <c r="N3266" s="37"/>
      <c r="O3266" s="37"/>
      <c r="P3266" s="37">
        <v>7668.2600000000011</v>
      </c>
      <c r="Q3266" s="37">
        <v>7668.2600000000011</v>
      </c>
      <c r="R3266" s="37">
        <v>7668.2600000000011</v>
      </c>
      <c r="S3266" s="37">
        <v>7668.2600000000011</v>
      </c>
    </row>
    <row r="3267" spans="2:19">
      <c r="B3267" s="6">
        <v>1988</v>
      </c>
      <c r="C3267" s="37"/>
      <c r="D3267" s="37"/>
      <c r="E3267" s="37"/>
      <c r="F3267" s="37"/>
      <c r="G3267" s="37"/>
      <c r="H3267" s="37"/>
      <c r="I3267" s="37"/>
      <c r="J3267" s="37"/>
      <c r="K3267" s="37"/>
      <c r="L3267" s="37"/>
      <c r="M3267" s="37"/>
      <c r="N3267" s="37"/>
      <c r="O3267" s="37"/>
      <c r="P3267" s="37">
        <v>8645.753333333334</v>
      </c>
      <c r="Q3267" s="37">
        <v>8645.753333333334</v>
      </c>
      <c r="R3267" s="37">
        <v>8645.753333333334</v>
      </c>
      <c r="S3267" s="37">
        <v>8645.753333333334</v>
      </c>
    </row>
    <row r="3268" spans="2:19">
      <c r="B3268" s="6">
        <v>1987</v>
      </c>
      <c r="C3268" s="37"/>
      <c r="D3268" s="37"/>
      <c r="E3268" s="37"/>
      <c r="F3268" s="37"/>
      <c r="G3268" s="37"/>
      <c r="H3268" s="37"/>
      <c r="I3268" s="37"/>
      <c r="J3268" s="37"/>
      <c r="K3268" s="37"/>
      <c r="L3268" s="37"/>
      <c r="M3268" s="37"/>
      <c r="N3268" s="37"/>
      <c r="O3268" s="37"/>
      <c r="P3268" s="37">
        <v>7044.94</v>
      </c>
      <c r="Q3268" s="37">
        <v>7044.94</v>
      </c>
      <c r="R3268" s="37">
        <v>7044.94</v>
      </c>
      <c r="S3268" s="37">
        <v>7044.94</v>
      </c>
    </row>
    <row r="3269" spans="2:19">
      <c r="B3269" s="6">
        <v>1986</v>
      </c>
      <c r="C3269" s="37"/>
      <c r="D3269" s="37"/>
      <c r="E3269" s="37"/>
      <c r="F3269" s="37"/>
      <c r="G3269" s="37"/>
      <c r="H3269" s="37"/>
      <c r="I3269" s="37"/>
      <c r="J3269" s="37"/>
      <c r="K3269" s="37"/>
      <c r="L3269" s="37"/>
      <c r="M3269" s="37"/>
      <c r="N3269" s="37"/>
      <c r="O3269" s="37"/>
      <c r="P3269" s="37">
        <v>11547.413333333332</v>
      </c>
      <c r="Q3269" s="37">
        <v>11547.413333333332</v>
      </c>
      <c r="R3269" s="37">
        <v>11547.413333333332</v>
      </c>
      <c r="S3269" s="37">
        <v>11547.413333333332</v>
      </c>
    </row>
    <row r="3270" spans="2:19">
      <c r="B3270" s="6">
        <v>1985</v>
      </c>
      <c r="C3270" s="37"/>
      <c r="D3270" s="37"/>
      <c r="E3270" s="37"/>
      <c r="F3270" s="37"/>
      <c r="G3270" s="37"/>
      <c r="H3270" s="37"/>
      <c r="I3270" s="37"/>
      <c r="J3270" s="37"/>
      <c r="K3270" s="37"/>
      <c r="L3270" s="37"/>
      <c r="M3270" s="37"/>
      <c r="N3270" s="37"/>
      <c r="O3270" s="37"/>
      <c r="P3270" s="37">
        <v>13894.813333333332</v>
      </c>
      <c r="Q3270" s="37">
        <v>13894.813333333332</v>
      </c>
      <c r="R3270" s="37">
        <v>13894.813333333332</v>
      </c>
      <c r="S3270" s="37">
        <v>13894.813333333332</v>
      </c>
    </row>
    <row r="3271" spans="2:19">
      <c r="B3271" s="6">
        <v>1984</v>
      </c>
      <c r="C3271" s="37"/>
      <c r="D3271" s="37"/>
      <c r="E3271" s="37"/>
      <c r="F3271" s="37"/>
      <c r="G3271" s="37"/>
      <c r="H3271" s="37"/>
      <c r="I3271" s="37"/>
      <c r="J3271" s="37"/>
      <c r="K3271" s="37"/>
      <c r="L3271" s="37"/>
      <c r="M3271" s="37"/>
      <c r="N3271" s="37"/>
      <c r="O3271" s="37"/>
      <c r="P3271" s="37">
        <v>1055.4866666666667</v>
      </c>
      <c r="Q3271" s="37">
        <v>1055.4866666666667</v>
      </c>
      <c r="R3271" s="37">
        <v>1055.4866666666667</v>
      </c>
      <c r="S3271" s="37">
        <v>1055.4866666666667</v>
      </c>
    </row>
    <row r="3272" spans="2:19">
      <c r="B3272" s="6">
        <v>1983</v>
      </c>
      <c r="C3272" s="37"/>
      <c r="D3272" s="37"/>
      <c r="E3272" s="37"/>
      <c r="F3272" s="37"/>
      <c r="G3272" s="37"/>
      <c r="H3272" s="37"/>
      <c r="I3272" s="37"/>
      <c r="J3272" s="37"/>
      <c r="K3272" s="37"/>
      <c r="L3272" s="37"/>
      <c r="M3272" s="37"/>
      <c r="N3272" s="37"/>
      <c r="O3272" s="37"/>
      <c r="P3272" s="37">
        <v>0</v>
      </c>
      <c r="Q3272" s="37">
        <v>0</v>
      </c>
      <c r="R3272" s="37">
        <v>0</v>
      </c>
      <c r="S3272" s="37">
        <v>0</v>
      </c>
    </row>
    <row r="3273" spans="2:19">
      <c r="B3273" s="6">
        <v>1982</v>
      </c>
      <c r="C3273" s="37"/>
      <c r="D3273" s="37"/>
      <c r="E3273" s="37"/>
      <c r="F3273" s="37"/>
      <c r="G3273" s="37"/>
      <c r="H3273" s="37"/>
      <c r="I3273" s="37"/>
      <c r="J3273" s="37"/>
      <c r="K3273" s="37"/>
      <c r="L3273" s="37"/>
      <c r="M3273" s="37"/>
      <c r="N3273" s="37"/>
      <c r="O3273" s="37"/>
      <c r="P3273" s="37">
        <v>0</v>
      </c>
      <c r="Q3273" s="37">
        <v>0</v>
      </c>
      <c r="R3273" s="37">
        <v>0</v>
      </c>
      <c r="S3273" s="37">
        <v>0</v>
      </c>
    </row>
    <row r="3274" spans="2:19">
      <c r="B3274" s="6">
        <v>1981</v>
      </c>
      <c r="C3274" s="37"/>
      <c r="D3274" s="37"/>
      <c r="E3274" s="37"/>
      <c r="F3274" s="37"/>
      <c r="G3274" s="37"/>
      <c r="H3274" s="37"/>
      <c r="I3274" s="37"/>
      <c r="J3274" s="37"/>
      <c r="K3274" s="37"/>
      <c r="L3274" s="37"/>
      <c r="M3274" s="37"/>
      <c r="N3274" s="37"/>
      <c r="O3274" s="37"/>
      <c r="P3274" s="37">
        <v>180.90666666666667</v>
      </c>
      <c r="Q3274" s="37">
        <v>180.90666666666667</v>
      </c>
      <c r="R3274" s="37">
        <v>180.90666666666667</v>
      </c>
      <c r="S3274" s="37">
        <v>180.90666666666667</v>
      </c>
    </row>
    <row r="3275" spans="2:19">
      <c r="B3275" s="6">
        <v>1980</v>
      </c>
      <c r="C3275" s="37"/>
      <c r="D3275" s="37"/>
      <c r="E3275" s="37"/>
      <c r="F3275" s="37"/>
      <c r="G3275" s="37"/>
      <c r="H3275" s="37"/>
      <c r="I3275" s="37"/>
      <c r="J3275" s="37"/>
      <c r="K3275" s="37"/>
      <c r="L3275" s="37"/>
      <c r="M3275" s="37"/>
      <c r="N3275" s="37"/>
      <c r="O3275" s="37"/>
      <c r="P3275" s="37">
        <v>0</v>
      </c>
      <c r="Q3275" s="37">
        <v>0</v>
      </c>
      <c r="R3275" s="37">
        <v>0</v>
      </c>
      <c r="S3275" s="37">
        <v>0</v>
      </c>
    </row>
    <row r="3276" spans="2:19">
      <c r="B3276" s="6">
        <v>1979</v>
      </c>
      <c r="C3276" s="37"/>
      <c r="D3276" s="37"/>
      <c r="E3276" s="37"/>
      <c r="F3276" s="37"/>
      <c r="G3276" s="37"/>
      <c r="H3276" s="37"/>
      <c r="I3276" s="37"/>
      <c r="J3276" s="37"/>
      <c r="K3276" s="37"/>
      <c r="L3276" s="37"/>
      <c r="M3276" s="37"/>
      <c r="N3276" s="37"/>
      <c r="O3276" s="37"/>
      <c r="P3276" s="37">
        <v>84.56</v>
      </c>
      <c r="Q3276" s="37">
        <v>84.56</v>
      </c>
      <c r="R3276" s="37">
        <v>84.56</v>
      </c>
      <c r="S3276" s="37">
        <v>84.56</v>
      </c>
    </row>
    <row r="3277" spans="2:19">
      <c r="B3277" s="6">
        <v>1978</v>
      </c>
      <c r="C3277" s="37"/>
      <c r="D3277" s="37"/>
      <c r="E3277" s="37"/>
      <c r="F3277" s="37"/>
      <c r="G3277" s="37"/>
      <c r="H3277" s="37"/>
      <c r="I3277" s="37"/>
      <c r="J3277" s="37"/>
      <c r="K3277" s="37"/>
      <c r="L3277" s="37"/>
      <c r="M3277" s="37"/>
      <c r="N3277" s="37"/>
      <c r="O3277" s="37"/>
      <c r="P3277" s="37">
        <v>0</v>
      </c>
      <c r="Q3277" s="37">
        <v>0</v>
      </c>
      <c r="R3277" s="37">
        <v>0</v>
      </c>
      <c r="S3277" s="37">
        <v>0</v>
      </c>
    </row>
    <row r="3278" spans="2:19">
      <c r="B3278" s="6">
        <v>1977</v>
      </c>
      <c r="C3278" s="37"/>
      <c r="D3278" s="37"/>
      <c r="E3278" s="37"/>
      <c r="F3278" s="37"/>
      <c r="G3278" s="37"/>
      <c r="H3278" s="37"/>
      <c r="I3278" s="37"/>
      <c r="J3278" s="37"/>
      <c r="K3278" s="37"/>
      <c r="L3278" s="37"/>
      <c r="M3278" s="37"/>
      <c r="N3278" s="37"/>
      <c r="O3278" s="37"/>
      <c r="P3278" s="37">
        <v>0</v>
      </c>
      <c r="Q3278" s="37">
        <v>0</v>
      </c>
      <c r="R3278" s="37">
        <v>0</v>
      </c>
      <c r="S3278" s="37">
        <v>0</v>
      </c>
    </row>
    <row r="3279" spans="2:19">
      <c r="B3279" s="6">
        <v>1976</v>
      </c>
      <c r="C3279" s="37"/>
      <c r="D3279" s="37"/>
      <c r="E3279" s="37"/>
      <c r="F3279" s="37"/>
      <c r="G3279" s="37"/>
      <c r="H3279" s="37"/>
      <c r="I3279" s="37"/>
      <c r="J3279" s="37"/>
      <c r="K3279" s="37"/>
      <c r="L3279" s="37"/>
      <c r="M3279" s="37"/>
      <c r="N3279" s="37"/>
      <c r="O3279" s="37"/>
      <c r="P3279" s="37">
        <v>409.68666666666667</v>
      </c>
      <c r="Q3279" s="37">
        <v>409.68666666666667</v>
      </c>
      <c r="R3279" s="37">
        <v>409.68666666666667</v>
      </c>
      <c r="S3279" s="37">
        <v>409.68666666666667</v>
      </c>
    </row>
    <row r="3280" spans="2:19">
      <c r="B3280" s="6">
        <v>1975</v>
      </c>
      <c r="C3280" s="37"/>
      <c r="D3280" s="37"/>
      <c r="E3280" s="37"/>
      <c r="F3280" s="37"/>
      <c r="G3280" s="37"/>
      <c r="H3280" s="37"/>
      <c r="I3280" s="37"/>
      <c r="J3280" s="37"/>
      <c r="K3280" s="37"/>
      <c r="L3280" s="37"/>
      <c r="M3280" s="37"/>
      <c r="N3280" s="37"/>
      <c r="O3280" s="37"/>
      <c r="P3280" s="37">
        <v>244.85333333333332</v>
      </c>
      <c r="Q3280" s="37">
        <v>244.85333333333332</v>
      </c>
      <c r="R3280" s="37">
        <v>244.85333333333332</v>
      </c>
      <c r="S3280" s="37">
        <v>244.85333333333332</v>
      </c>
    </row>
    <row r="3281" spans="2:19">
      <c r="B3281" s="6">
        <v>1974</v>
      </c>
      <c r="C3281" s="37"/>
      <c r="D3281" s="37"/>
      <c r="E3281" s="37"/>
      <c r="F3281" s="37"/>
      <c r="G3281" s="37"/>
      <c r="H3281" s="37"/>
      <c r="I3281" s="37"/>
      <c r="J3281" s="37"/>
      <c r="K3281" s="37"/>
      <c r="L3281" s="37"/>
      <c r="M3281" s="37"/>
      <c r="N3281" s="37"/>
      <c r="O3281" s="37"/>
      <c r="P3281" s="37">
        <v>210.45333333333335</v>
      </c>
      <c r="Q3281" s="37">
        <v>210.45333333333335</v>
      </c>
      <c r="R3281" s="37">
        <v>210.45333333333335</v>
      </c>
      <c r="S3281" s="37">
        <v>210.45333333333335</v>
      </c>
    </row>
    <row r="3282" spans="2:19">
      <c r="B3282" s="6">
        <v>1973</v>
      </c>
      <c r="C3282" s="37"/>
      <c r="D3282" s="37"/>
      <c r="E3282" s="37"/>
      <c r="F3282" s="37"/>
      <c r="G3282" s="37"/>
      <c r="H3282" s="37"/>
      <c r="I3282" s="37"/>
      <c r="J3282" s="37"/>
      <c r="K3282" s="37"/>
      <c r="L3282" s="37"/>
      <c r="M3282" s="37"/>
      <c r="N3282" s="37"/>
      <c r="O3282" s="37"/>
      <c r="P3282" s="37">
        <v>0</v>
      </c>
      <c r="Q3282" s="37">
        <v>0</v>
      </c>
      <c r="R3282" s="37">
        <v>0</v>
      </c>
      <c r="S3282" s="37">
        <v>0</v>
      </c>
    </row>
    <row r="3283" spans="2:19">
      <c r="B3283" s="6">
        <v>1972</v>
      </c>
      <c r="C3283" s="37"/>
      <c r="D3283" s="37"/>
      <c r="E3283" s="37"/>
      <c r="F3283" s="37"/>
      <c r="G3283" s="37"/>
      <c r="H3283" s="37"/>
      <c r="I3283" s="37"/>
      <c r="J3283" s="37"/>
      <c r="K3283" s="37"/>
      <c r="L3283" s="37"/>
      <c r="M3283" s="37"/>
      <c r="N3283" s="37"/>
      <c r="O3283" s="37"/>
      <c r="P3283" s="37">
        <v>1018.6599999999999</v>
      </c>
      <c r="Q3283" s="37">
        <v>1018.6599999999999</v>
      </c>
      <c r="R3283" s="37">
        <v>1018.6599999999999</v>
      </c>
      <c r="S3283" s="37">
        <v>1018.6599999999999</v>
      </c>
    </row>
    <row r="3284" spans="2:19">
      <c r="B3284" s="6">
        <v>1971</v>
      </c>
      <c r="C3284" s="37"/>
      <c r="D3284" s="37"/>
      <c r="E3284" s="37"/>
      <c r="F3284" s="37"/>
      <c r="G3284" s="37"/>
      <c r="H3284" s="37"/>
      <c r="I3284" s="37"/>
      <c r="J3284" s="37"/>
      <c r="K3284" s="37"/>
      <c r="L3284" s="37"/>
      <c r="M3284" s="37"/>
      <c r="N3284" s="37"/>
      <c r="O3284" s="37"/>
      <c r="P3284" s="37">
        <v>329.50666666666666</v>
      </c>
      <c r="Q3284" s="37">
        <v>329.50666666666666</v>
      </c>
      <c r="R3284" s="37">
        <v>329.50666666666666</v>
      </c>
      <c r="S3284" s="37">
        <v>329.50666666666666</v>
      </c>
    </row>
    <row r="3285" spans="2:19">
      <c r="B3285" s="6">
        <v>1970</v>
      </c>
      <c r="C3285" s="37"/>
      <c r="D3285" s="37"/>
      <c r="E3285" s="37"/>
      <c r="F3285" s="37"/>
      <c r="G3285" s="37"/>
      <c r="H3285" s="37"/>
      <c r="I3285" s="37"/>
      <c r="J3285" s="37"/>
      <c r="K3285" s="37"/>
      <c r="L3285" s="37"/>
      <c r="M3285" s="37"/>
      <c r="N3285" s="37"/>
      <c r="O3285" s="37"/>
      <c r="P3285" s="37">
        <v>0</v>
      </c>
      <c r="Q3285" s="37">
        <v>0</v>
      </c>
      <c r="R3285" s="37">
        <v>0</v>
      </c>
      <c r="S3285" s="37">
        <v>0</v>
      </c>
    </row>
    <row r="3286" spans="2:19">
      <c r="B3286" s="6">
        <v>1969</v>
      </c>
      <c r="C3286" s="37"/>
      <c r="D3286" s="37"/>
      <c r="E3286" s="37"/>
      <c r="F3286" s="37"/>
      <c r="G3286" s="37"/>
      <c r="H3286" s="37"/>
      <c r="I3286" s="37"/>
      <c r="J3286" s="37"/>
      <c r="K3286" s="37"/>
      <c r="L3286" s="37"/>
      <c r="M3286" s="37"/>
      <c r="N3286" s="37"/>
      <c r="O3286" s="37"/>
      <c r="P3286" s="37">
        <v>0</v>
      </c>
      <c r="Q3286" s="37">
        <v>0</v>
      </c>
      <c r="R3286" s="37">
        <v>0</v>
      </c>
      <c r="S3286" s="37">
        <v>0</v>
      </c>
    </row>
    <row r="3287" spans="2:19">
      <c r="B3287" s="6">
        <v>1968</v>
      </c>
      <c r="C3287" s="37"/>
      <c r="D3287" s="37"/>
      <c r="E3287" s="37"/>
      <c r="F3287" s="37"/>
      <c r="G3287" s="37"/>
      <c r="H3287" s="37"/>
      <c r="I3287" s="37"/>
      <c r="J3287" s="37"/>
      <c r="K3287" s="37"/>
      <c r="L3287" s="37"/>
      <c r="M3287" s="37"/>
      <c r="N3287" s="37"/>
      <c r="O3287" s="37"/>
      <c r="P3287" s="37">
        <v>254.10666666666668</v>
      </c>
      <c r="Q3287" s="37">
        <v>254.10666666666668</v>
      </c>
      <c r="R3287" s="37">
        <v>254.10666666666668</v>
      </c>
      <c r="S3287" s="37">
        <v>254.10666666666668</v>
      </c>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756736.94253662648</v>
      </c>
      <c r="Q3326" s="11">
        <f>SUM(Q3234:Q3325)</f>
        <v>827472.01253662654</v>
      </c>
      <c r="R3326" s="11">
        <f>SUM(R3233:R3325)</f>
        <v>896832.26253662654</v>
      </c>
      <c r="S3326" s="11">
        <f>SUM(S3233:S3325)</f>
        <v>904551.68253662647</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2024-08-09T06:02:03Z</dcterms:modified>
</cp:coreProperties>
</file>